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E20" i="31963" l="1"/>
  <c r="D34" i="31963"/>
  <c r="E35" i="31963"/>
  <c r="E38" i="31963"/>
  <c r="D39" i="31963"/>
  <c r="E39" i="31963"/>
  <c r="F39" i="31963" s="1"/>
  <c r="F40" i="97"/>
  <c r="D12" i="97"/>
  <c r="D11" i="31963" s="1"/>
  <c r="E12" i="97"/>
  <c r="E11" i="31963" s="1"/>
  <c r="D13" i="97"/>
  <c r="D12" i="31963" s="1"/>
  <c r="E13" i="97"/>
  <c r="E12" i="31963" s="1"/>
  <c r="D14" i="97"/>
  <c r="D13" i="31963" s="1"/>
  <c r="E14" i="97"/>
  <c r="E13" i="31963" s="1"/>
  <c r="D15" i="97"/>
  <c r="D14" i="31963" s="1"/>
  <c r="E15" i="97"/>
  <c r="E14" i="31963" s="1"/>
  <c r="D16" i="97"/>
  <c r="D15" i="31963" s="1"/>
  <c r="E16" i="97"/>
  <c r="D17" i="97"/>
  <c r="D16" i="31963" s="1"/>
  <c r="E17" i="97"/>
  <c r="E16" i="31963" s="1"/>
  <c r="D18" i="97"/>
  <c r="D17" i="31963" s="1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D22" i="97"/>
  <c r="D21" i="31963" s="1"/>
  <c r="E22" i="97"/>
  <c r="E21" i="31963" s="1"/>
  <c r="D23" i="97"/>
  <c r="D22" i="31963" s="1"/>
  <c r="E23" i="97"/>
  <c r="E22" i="31963" s="1"/>
  <c r="D24" i="97"/>
  <c r="D23" i="31963" s="1"/>
  <c r="E24" i="97"/>
  <c r="E23" i="31963" s="1"/>
  <c r="D25" i="97"/>
  <c r="D24" i="31963" s="1"/>
  <c r="E25" i="97"/>
  <c r="E24" i="31963" s="1"/>
  <c r="D26" i="97"/>
  <c r="D25" i="31963" s="1"/>
  <c r="E26" i="97"/>
  <c r="E25" i="31963" s="1"/>
  <c r="D27" i="97"/>
  <c r="D26" i="31963" s="1"/>
  <c r="E27" i="97"/>
  <c r="E26" i="31963" s="1"/>
  <c r="D28" i="97"/>
  <c r="D27" i="31963" s="1"/>
  <c r="E28" i="97"/>
  <c r="E27" i="31963" s="1"/>
  <c r="D29" i="97"/>
  <c r="D28" i="31963" s="1"/>
  <c r="E29" i="97"/>
  <c r="E28" i="31963" s="1"/>
  <c r="D30" i="97"/>
  <c r="D29" i="31963" s="1"/>
  <c r="E30" i="97"/>
  <c r="E29" i="31963" s="1"/>
  <c r="D31" i="97"/>
  <c r="D30" i="31963" s="1"/>
  <c r="E31" i="97"/>
  <c r="E30" i="31963" s="1"/>
  <c r="D32" i="97"/>
  <c r="D31" i="31963" s="1"/>
  <c r="E32" i="97"/>
  <c r="E31" i="31963" s="1"/>
  <c r="D33" i="97"/>
  <c r="D32" i="31963" s="1"/>
  <c r="E33" i="97"/>
  <c r="E32" i="31963" s="1"/>
  <c r="D34" i="97"/>
  <c r="D33" i="31963" s="1"/>
  <c r="E34" i="97"/>
  <c r="E33" i="31963" s="1"/>
  <c r="D35" i="97"/>
  <c r="E35" i="97"/>
  <c r="E34" i="31963" s="1"/>
  <c r="D36" i="97"/>
  <c r="D35" i="31963" s="1"/>
  <c r="E36" i="97"/>
  <c r="D37" i="97"/>
  <c r="D36" i="31963" s="1"/>
  <c r="E37" i="97"/>
  <c r="E36" i="31963" s="1"/>
  <c r="D38" i="97"/>
  <c r="D37" i="31963" s="1"/>
  <c r="E38" i="97"/>
  <c r="E37" i="31963" s="1"/>
  <c r="D39" i="97"/>
  <c r="D38" i="31963" s="1"/>
  <c r="E39" i="97"/>
  <c r="D40" i="97"/>
  <c r="E40" i="97"/>
  <c r="E11" i="97"/>
  <c r="E10" i="31963" s="1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M33" i="31970"/>
  <c r="AN33" i="31970" s="1"/>
  <c r="AO33" i="31970" s="1"/>
  <c r="AL33" i="31970"/>
  <c r="AI33" i="31970"/>
  <c r="AJ33" i="31970" s="1"/>
  <c r="AE33" i="31970"/>
  <c r="W33" i="31970"/>
  <c r="V33" i="31970"/>
  <c r="S33" i="31970"/>
  <c r="P33" i="31970"/>
  <c r="AL32" i="31970"/>
  <c r="AI32" i="31970"/>
  <c r="AJ32" i="31970" s="1"/>
  <c r="AE32" i="31970"/>
  <c r="W32" i="31970"/>
  <c r="V32" i="31970"/>
  <c r="S32" i="31970"/>
  <c r="P32" i="31970"/>
  <c r="AL31" i="31970"/>
  <c r="AE31" i="31970"/>
  <c r="AI31" i="31970" s="1"/>
  <c r="AJ31" i="31970" s="1"/>
  <c r="W31" i="31970"/>
  <c r="V31" i="31970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W29" i="31970"/>
  <c r="V29" i="31970"/>
  <c r="S29" i="31970"/>
  <c r="P29" i="31970"/>
  <c r="AL28" i="31970"/>
  <c r="AI28" i="31970"/>
  <c r="AJ28" i="31970" s="1"/>
  <c r="AE28" i="31970"/>
  <c r="V28" i="31970"/>
  <c r="W28" i="31970" s="1"/>
  <c r="S28" i="31970"/>
  <c r="P28" i="31970"/>
  <c r="AL27" i="31970"/>
  <c r="AE27" i="31970"/>
  <c r="AI27" i="31970" s="1"/>
  <c r="AJ27" i="31970" s="1"/>
  <c r="W27" i="31970"/>
  <c r="V27" i="31970"/>
  <c r="S27" i="31970"/>
  <c r="P27" i="31970"/>
  <c r="AL26" i="31970"/>
  <c r="AE26" i="31970"/>
  <c r="AI26" i="31970" s="1"/>
  <c r="AJ26" i="31970" s="1"/>
  <c r="V26" i="31970"/>
  <c r="W26" i="31970" s="1"/>
  <c r="S26" i="31970"/>
  <c r="P26" i="31970"/>
  <c r="AL25" i="31970"/>
  <c r="AE25" i="31970"/>
  <c r="AI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L21" i="31970"/>
  <c r="AE21" i="31970"/>
  <c r="AI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V17" i="31970"/>
  <c r="W17" i="31970" s="1"/>
  <c r="S17" i="31970"/>
  <c r="P17" i="31970"/>
  <c r="AL16" i="31970"/>
  <c r="AE16" i="31970"/>
  <c r="AI16" i="31970" s="1"/>
  <c r="AJ16" i="31970" s="1"/>
  <c r="W16" i="31970"/>
  <c r="V16" i="31970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AJ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J34" i="31969"/>
  <c r="AI34" i="31969"/>
  <c r="AE34" i="31969"/>
  <c r="AM33" i="31969"/>
  <c r="AN33" i="31969" s="1"/>
  <c r="AO33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/>
  <c r="T13" i="31969" s="1"/>
  <c r="P13" i="31969"/>
  <c r="AL12" i="31969"/>
  <c r="AE12" i="31969"/>
  <c r="AI12" i="31969" s="1"/>
  <c r="AJ12" i="31969" s="1"/>
  <c r="V12" i="31969"/>
  <c r="W12" i="31969" s="1"/>
  <c r="S12" i="31969"/>
  <c r="R12" i="31969"/>
  <c r="T12" i="31969" s="1"/>
  <c r="P12" i="31969"/>
  <c r="AL11" i="31969"/>
  <c r="AE11" i="31969"/>
  <c r="AI11" i="31969" s="1"/>
  <c r="AJ11" i="31969" s="1"/>
  <c r="V11" i="31969"/>
  <c r="S11" i="31969"/>
  <c r="R11" i="31969"/>
  <c r="T11" i="31969" s="1"/>
  <c r="P11" i="31969"/>
  <c r="AL10" i="31969"/>
  <c r="AE10" i="31969"/>
  <c r="AI10" i="31969" s="1"/>
  <c r="AJ10" i="31969" s="1"/>
  <c r="V10" i="31969"/>
  <c r="W10" i="31969" s="1"/>
  <c r="S10" i="31969"/>
  <c r="R10" i="31969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/>
  <c r="T8" i="31969" s="1"/>
  <c r="P8" i="31969"/>
  <c r="AL7" i="31969"/>
  <c r="AE7" i="31969"/>
  <c r="AI7" i="31969" s="1"/>
  <c r="AJ7" i="31969" s="1"/>
  <c r="V7" i="31969"/>
  <c r="S7" i="31969"/>
  <c r="R7" i="31969"/>
  <c r="T7" i="31969" s="1"/>
  <c r="P7" i="31969"/>
  <c r="AL6" i="31969"/>
  <c r="AE6" i="31969"/>
  <c r="AI6" i="31969" s="1"/>
  <c r="AJ6" i="31969" s="1"/>
  <c r="V6" i="31969"/>
  <c r="W6" i="31969" s="1"/>
  <c r="S6" i="31969"/>
  <c r="R6" i="31969"/>
  <c r="T6" i="31969" s="1"/>
  <c r="P6" i="31969"/>
  <c r="AL5" i="31969"/>
  <c r="AE5" i="31969"/>
  <c r="AI5" i="31969" s="1"/>
  <c r="AJ5" i="31969" s="1"/>
  <c r="V5" i="31969"/>
  <c r="S5" i="31969"/>
  <c r="R5" i="31969"/>
  <c r="T5" i="31969" s="1"/>
  <c r="P5" i="31969"/>
  <c r="AL4" i="31969"/>
  <c r="AE4" i="31969"/>
  <c r="AI4" i="31969" s="1"/>
  <c r="AJ4" i="31969" s="1"/>
  <c r="V4" i="31969"/>
  <c r="W4" i="31969" s="1"/>
  <c r="S4" i="31969"/>
  <c r="R4" i="31969"/>
  <c r="T4" i="31969" s="1"/>
  <c r="P4" i="31969"/>
  <c r="AL3" i="31969"/>
  <c r="AE3" i="31969"/>
  <c r="AI3" i="31969" s="1"/>
  <c r="AJ3" i="31969" s="1"/>
  <c r="V3" i="31969"/>
  <c r="S3" i="31969"/>
  <c r="R3" i="31969"/>
  <c r="P3" i="31969"/>
  <c r="I26" i="115"/>
  <c r="D40" i="31961"/>
  <c r="D40" i="31962" s="1"/>
  <c r="S5" i="128"/>
  <c r="S6" i="128"/>
  <c r="S7" i="128"/>
  <c r="W7" i="128" s="1"/>
  <c r="S8" i="128"/>
  <c r="S9" i="128"/>
  <c r="S10" i="128"/>
  <c r="S11" i="128"/>
  <c r="S12" i="128"/>
  <c r="S13" i="128"/>
  <c r="S14" i="128"/>
  <c r="S15" i="128"/>
  <c r="S16" i="128"/>
  <c r="S17" i="128"/>
  <c r="S18" i="128"/>
  <c r="S19" i="128"/>
  <c r="W19" i="128" s="1"/>
  <c r="S20" i="128"/>
  <c r="S21" i="128"/>
  <c r="S22" i="128"/>
  <c r="S23" i="128"/>
  <c r="W23" i="128" s="1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Q5" i="128" s="1"/>
  <c r="P6" i="128"/>
  <c r="P7" i="128"/>
  <c r="O7" i="128" s="1"/>
  <c r="P8" i="128"/>
  <c r="O8" i="128" s="1"/>
  <c r="P9" i="128"/>
  <c r="W9" i="128" s="1"/>
  <c r="P10" i="128"/>
  <c r="P11" i="128"/>
  <c r="P12" i="128"/>
  <c r="P13" i="128"/>
  <c r="P14" i="128"/>
  <c r="O14" i="128" s="1"/>
  <c r="P15" i="128"/>
  <c r="P16" i="128"/>
  <c r="P17" i="128"/>
  <c r="P18" i="128"/>
  <c r="P19" i="128"/>
  <c r="P20" i="128"/>
  <c r="P21" i="128"/>
  <c r="P22" i="128"/>
  <c r="O22" i="128" s="1"/>
  <c r="P23" i="128"/>
  <c r="P24" i="128"/>
  <c r="P25" i="128"/>
  <c r="P26" i="128"/>
  <c r="P27" i="128"/>
  <c r="P28" i="128"/>
  <c r="P29" i="128"/>
  <c r="P30" i="128"/>
  <c r="O30" i="128" s="1"/>
  <c r="V30" i="128" s="1"/>
  <c r="P31" i="128"/>
  <c r="P32" i="128"/>
  <c r="W32" i="128" s="1"/>
  <c r="P33" i="128"/>
  <c r="Q33" i="128" s="1"/>
  <c r="X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W27" i="128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W15" i="128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/>
  <c r="AJ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L27" i="31968"/>
  <c r="AE27" i="31968"/>
  <c r="AI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J3" i="31968" s="1"/>
  <c r="AG37" i="105"/>
  <c r="AG36" i="105"/>
  <c r="AE34" i="105"/>
  <c r="AI34" i="105"/>
  <c r="AJ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P33" i="31968"/>
  <c r="W32" i="31968"/>
  <c r="V32" i="31968"/>
  <c r="S32" i="31968"/>
  <c r="Z32" i="31968"/>
  <c r="R32" i="31968"/>
  <c r="T32" i="31968" s="1"/>
  <c r="P32" i="31968"/>
  <c r="V31" i="31968"/>
  <c r="S31" i="31968"/>
  <c r="Z31" i="31968" s="1"/>
  <c r="P31" i="31968"/>
  <c r="V30" i="31968"/>
  <c r="W30" i="31968" s="1"/>
  <c r="S30" i="31968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S27" i="31968"/>
  <c r="R27" i="31968" s="1"/>
  <c r="Y27" i="31968" s="1"/>
  <c r="P27" i="31968"/>
  <c r="V26" i="31968"/>
  <c r="S26" i="31968"/>
  <c r="R26" i="31968"/>
  <c r="T26" i="31968" s="1"/>
  <c r="P26" i="31968"/>
  <c r="V25" i="31968"/>
  <c r="S25" i="31968"/>
  <c r="P25" i="31968"/>
  <c r="V24" i="31968"/>
  <c r="W24" i="31968" s="1"/>
  <c r="S24" i="31968"/>
  <c r="Z24" i="31968" s="1"/>
  <c r="R24" i="31968"/>
  <c r="T24" i="31968" s="1"/>
  <c r="P24" i="31968"/>
  <c r="V23" i="31968"/>
  <c r="W23" i="31968" s="1"/>
  <c r="S23" i="31968"/>
  <c r="P23" i="31968"/>
  <c r="V22" i="31968"/>
  <c r="S22" i="31968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W15" i="31968" s="1"/>
  <c r="S15" i="31968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P11" i="31968"/>
  <c r="V10" i="31968"/>
  <c r="W10" i="31968" s="1"/>
  <c r="S10" i="31968"/>
  <c r="P10" i="31968"/>
  <c r="V9" i="31968"/>
  <c r="S9" i="31968"/>
  <c r="P9" i="31968"/>
  <c r="V8" i="31968"/>
  <c r="Y8" i="31968" s="1"/>
  <c r="S8" i="31968"/>
  <c r="R8" i="31968"/>
  <c r="T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Z3" i="31968" s="1"/>
  <c r="S3" i="31968"/>
  <c r="P3" i="31968"/>
  <c r="S4" i="105"/>
  <c r="S5" i="105"/>
  <c r="R5" i="105" s="1"/>
  <c r="S6" i="105"/>
  <c r="S7" i="105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Z19" i="105" s="1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S26" i="105"/>
  <c r="R26" i="105" s="1"/>
  <c r="S27" i="105"/>
  <c r="R27" i="105" s="1"/>
  <c r="T27" i="105" s="1"/>
  <c r="S28" i="105"/>
  <c r="R28" i="105" s="1"/>
  <c r="S29" i="105"/>
  <c r="Z29" i="105" s="1"/>
  <c r="S30" i="105"/>
  <c r="R30" i="105" s="1"/>
  <c r="T30" i="105" s="1"/>
  <c r="S31" i="105"/>
  <c r="S32" i="105"/>
  <c r="R32" i="105" s="1"/>
  <c r="S33" i="105"/>
  <c r="Z33" i="105" s="1"/>
  <c r="S3" i="105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/>
  <c r="P32" i="105"/>
  <c r="V31" i="105"/>
  <c r="P31" i="105"/>
  <c r="V30" i="105"/>
  <c r="W30" i="105" s="1"/>
  <c r="P30" i="105"/>
  <c r="V29" i="105"/>
  <c r="P29" i="105"/>
  <c r="V28" i="105"/>
  <c r="W28" i="105"/>
  <c r="P28" i="105"/>
  <c r="V27" i="105"/>
  <c r="P27" i="105"/>
  <c r="V26" i="105"/>
  <c r="W26" i="105" s="1"/>
  <c r="P26" i="105"/>
  <c r="V25" i="105"/>
  <c r="Z25" i="105"/>
  <c r="P25" i="105"/>
  <c r="V24" i="105"/>
  <c r="W24" i="105"/>
  <c r="P24" i="105"/>
  <c r="V23" i="105"/>
  <c r="P23" i="105"/>
  <c r="V22" i="105"/>
  <c r="W22" i="105" s="1"/>
  <c r="P22" i="105"/>
  <c r="V21" i="105"/>
  <c r="P21" i="105"/>
  <c r="V20" i="105"/>
  <c r="P20" i="105"/>
  <c r="V19" i="105"/>
  <c r="P19" i="105"/>
  <c r="V18" i="105"/>
  <c r="W18" i="105" s="1"/>
  <c r="AA18" i="105" s="1"/>
  <c r="P18" i="105"/>
  <c r="V17" i="105"/>
  <c r="Z17" i="105" s="1"/>
  <c r="P17" i="105"/>
  <c r="V16" i="105"/>
  <c r="W16" i="105" s="1"/>
  <c r="P16" i="105"/>
  <c r="V15" i="105"/>
  <c r="P15" i="105"/>
  <c r="V14" i="105"/>
  <c r="W14" i="105" s="1"/>
  <c r="P14" i="105"/>
  <c r="V13" i="105"/>
  <c r="Z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Z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Z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C14" i="97"/>
  <c r="G14" i="31961"/>
  <c r="B15" i="97"/>
  <c r="B14" i="31963" s="1"/>
  <c r="C15" i="97"/>
  <c r="C14" i="31963" s="1"/>
  <c r="G15" i="31961"/>
  <c r="G15" i="31962" s="1"/>
  <c r="B16" i="97"/>
  <c r="C16" i="97"/>
  <c r="G16" i="31961"/>
  <c r="B17" i="97"/>
  <c r="C17" i="97"/>
  <c r="C16" i="31963" s="1"/>
  <c r="G17" i="31961"/>
  <c r="G17" i="31962" s="1"/>
  <c r="B18" i="97"/>
  <c r="B17" i="31963" s="1"/>
  <c r="C18" i="97"/>
  <c r="G18" i="31961"/>
  <c r="B19" i="97"/>
  <c r="B18" i="31963" s="1"/>
  <c r="C19" i="97"/>
  <c r="G19" i="31961"/>
  <c r="B20" i="97"/>
  <c r="B19" i="31963" s="1"/>
  <c r="C20" i="97"/>
  <c r="G20" i="31961"/>
  <c r="B21" i="97"/>
  <c r="B20" i="31963" s="1"/>
  <c r="C21" i="97"/>
  <c r="C20" i="31963" s="1"/>
  <c r="G21" i="31961"/>
  <c r="G21" i="31962" s="1"/>
  <c r="B22" i="97"/>
  <c r="C22" i="97"/>
  <c r="G22" i="31961"/>
  <c r="B23" i="97"/>
  <c r="B22" i="31963" s="1"/>
  <c r="C23" i="97"/>
  <c r="G23" i="31961"/>
  <c r="G23" i="31962" s="1"/>
  <c r="B24" i="97"/>
  <c r="C24" i="97"/>
  <c r="G24" i="31961"/>
  <c r="C25" i="97"/>
  <c r="C24" i="31963" s="1"/>
  <c r="B25" i="97"/>
  <c r="G25" i="31961"/>
  <c r="G25" i="31962" s="1"/>
  <c r="B26" i="97"/>
  <c r="B25" i="31963" s="1"/>
  <c r="C26" i="97"/>
  <c r="G26" i="31961"/>
  <c r="G26" i="31962" s="1"/>
  <c r="B27" i="97"/>
  <c r="B26" i="31963" s="1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C29" i="97"/>
  <c r="G29" i="31961"/>
  <c r="G29" i="31962" s="1"/>
  <c r="B30" i="97"/>
  <c r="C30" i="97"/>
  <c r="G30" i="31961"/>
  <c r="B31" i="97"/>
  <c r="B30" i="31963" s="1"/>
  <c r="C31" i="97"/>
  <c r="C30" i="31963" s="1"/>
  <c r="G31" i="31961"/>
  <c r="B32" i="97"/>
  <c r="B31" i="31963" s="1"/>
  <c r="C32" i="97"/>
  <c r="C31" i="31963" s="1"/>
  <c r="G32" i="31961"/>
  <c r="B33" i="97"/>
  <c r="C33" i="97"/>
  <c r="C32" i="31963" s="1"/>
  <c r="G33" i="31961"/>
  <c r="B34" i="97"/>
  <c r="F34" i="97" s="1"/>
  <c r="C34" i="97"/>
  <c r="C33" i="31963" s="1"/>
  <c r="G34" i="31961"/>
  <c r="B35" i="97"/>
  <c r="F35" i="97" s="1"/>
  <c r="C35" i="97"/>
  <c r="C34" i="31963" s="1"/>
  <c r="G35" i="31961"/>
  <c r="G35" i="31962" s="1"/>
  <c r="B36" i="97"/>
  <c r="B35" i="31963" s="1"/>
  <c r="C36" i="97"/>
  <c r="C35" i="31963" s="1"/>
  <c r="G36" i="31961"/>
  <c r="C37" i="97"/>
  <c r="C36" i="31963" s="1"/>
  <c r="B37" i="97"/>
  <c r="F37" i="97" s="1"/>
  <c r="G37" i="31961"/>
  <c r="C38" i="97"/>
  <c r="C37" i="31963" s="1"/>
  <c r="B38" i="97"/>
  <c r="G38" i="31961"/>
  <c r="C39" i="97"/>
  <c r="B39" i="97"/>
  <c r="B38" i="31963" s="1"/>
  <c r="G39" i="31961"/>
  <c r="C40" i="97"/>
  <c r="B40" i="97"/>
  <c r="B39" i="31963" s="1"/>
  <c r="G40" i="31961"/>
  <c r="AX4" i="31967"/>
  <c r="AX3" i="31967"/>
  <c r="B36" i="31963"/>
  <c r="C25" i="31963"/>
  <c r="B15" i="31963"/>
  <c r="C18" i="31963"/>
  <c r="C22" i="31963"/>
  <c r="G25" i="97"/>
  <c r="G26" i="97"/>
  <c r="G27" i="97"/>
  <c r="G28" i="97"/>
  <c r="G29" i="97"/>
  <c r="J29" i="97" s="1"/>
  <c r="G30" i="97"/>
  <c r="G31" i="97"/>
  <c r="G32" i="97"/>
  <c r="G33" i="97"/>
  <c r="G34" i="97"/>
  <c r="J34" i="97" s="1"/>
  <c r="G35" i="97"/>
  <c r="G36" i="97"/>
  <c r="G37" i="97"/>
  <c r="G38" i="97"/>
  <c r="G39" i="97"/>
  <c r="G40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5" i="31967" s="1"/>
  <c r="H11" i="31961"/>
  <c r="H11" i="31962" s="1"/>
  <c r="H12" i="31961"/>
  <c r="H12" i="31962" s="1"/>
  <c r="H13" i="31961"/>
  <c r="H13" i="31962" s="1"/>
  <c r="H14" i="31961"/>
  <c r="H14" i="31962" s="1"/>
  <c r="H15" i="31961"/>
  <c r="H15" i="31962" s="1"/>
  <c r="H16" i="31961"/>
  <c r="H16" i="31962" s="1"/>
  <c r="H17" i="31961"/>
  <c r="H18" i="31961"/>
  <c r="J18" i="31961" s="1"/>
  <c r="H19" i="31961"/>
  <c r="H19" i="31962" s="1"/>
  <c r="H20" i="31961"/>
  <c r="H20" i="31962" s="1"/>
  <c r="H21" i="31961"/>
  <c r="H21" i="31962" s="1"/>
  <c r="H22" i="31961"/>
  <c r="H22" i="31962" s="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1" i="31962" s="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J38" i="31961" s="1"/>
  <c r="H39" i="31961"/>
  <c r="H39" i="31962" s="1"/>
  <c r="H40" i="31961"/>
  <c r="H40" i="31962" s="1"/>
  <c r="G18" i="31962"/>
  <c r="G20" i="31962"/>
  <c r="G24" i="31962"/>
  <c r="G30" i="31962"/>
  <c r="G32" i="31962"/>
  <c r="G33" i="31962"/>
  <c r="G34" i="31962"/>
  <c r="G36" i="31962"/>
  <c r="J36" i="31962" s="1"/>
  <c r="G37" i="31962"/>
  <c r="G38" i="31962"/>
  <c r="G40" i="31962"/>
  <c r="J12" i="31961"/>
  <c r="G21" i="97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H38" i="97"/>
  <c r="H39" i="97"/>
  <c r="J39" i="97" s="1"/>
  <c r="H40" i="97"/>
  <c r="C52" i="21396"/>
  <c r="L52" i="21396" s="1"/>
  <c r="O52" i="21396" s="1"/>
  <c r="N21" i="21396"/>
  <c r="N24" i="21396"/>
  <c r="K52" i="21396"/>
  <c r="E52" i="21396"/>
  <c r="M52" i="21396" s="1"/>
  <c r="J52" i="21396"/>
  <c r="F52" i="21396"/>
  <c r="D52" i="21396"/>
  <c r="B52" i="21396"/>
  <c r="C51" i="21396"/>
  <c r="I51" i="21396"/>
  <c r="N20" i="21396"/>
  <c r="K51" i="21396"/>
  <c r="E51" i="21396"/>
  <c r="M51" i="21396" s="1"/>
  <c r="J51" i="21396"/>
  <c r="F51" i="21396"/>
  <c r="D51" i="21396"/>
  <c r="B51" i="21396"/>
  <c r="C50" i="21396"/>
  <c r="I50" i="21396"/>
  <c r="K50" i="21396"/>
  <c r="E50" i="21396"/>
  <c r="J50" i="21396"/>
  <c r="F50" i="21396"/>
  <c r="D50" i="21396"/>
  <c r="B50" i="21396"/>
  <c r="C49" i="21396"/>
  <c r="I49" i="21396"/>
  <c r="G49" i="21396"/>
  <c r="N49" i="21396" s="1"/>
  <c r="K49" i="21396"/>
  <c r="E49" i="21396"/>
  <c r="M49" i="21396" s="1"/>
  <c r="J49" i="21396"/>
  <c r="F49" i="21396"/>
  <c r="D49" i="21396"/>
  <c r="B49" i="21396"/>
  <c r="C48" i="21396"/>
  <c r="I48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F9" i="101"/>
  <c r="F11" i="101" s="1"/>
  <c r="A32" i="101" s="1"/>
  <c r="F11" i="115"/>
  <c r="A32" i="115" s="1"/>
  <c r="A39" i="31963"/>
  <c r="A40" i="31962"/>
  <c r="A40" i="31961"/>
  <c r="A40" i="97"/>
  <c r="N46" i="21396"/>
  <c r="L46" i="21396"/>
  <c r="O46" i="21396" s="1"/>
  <c r="M46" i="21396"/>
  <c r="N29" i="21396"/>
  <c r="N30" i="21396"/>
  <c r="N31" i="21396"/>
  <c r="N32" i="21396"/>
  <c r="N34" i="21396"/>
  <c r="N35" i="21396"/>
  <c r="N36" i="21396"/>
  <c r="N37" i="21396"/>
  <c r="N38" i="21396"/>
  <c r="N39" i="21396"/>
  <c r="N41" i="21396"/>
  <c r="N43" i="21396"/>
  <c r="N45" i="21396"/>
  <c r="M45" i="21396"/>
  <c r="A39" i="97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L21" i="21396"/>
  <c r="O21" i="21396" s="1"/>
  <c r="M21" i="21396"/>
  <c r="L22" i="21396"/>
  <c r="O22" i="21396" s="1"/>
  <c r="M22" i="21396"/>
  <c r="N22" i="21396"/>
  <c r="L23" i="21396"/>
  <c r="O23" i="21396" s="1"/>
  <c r="M23" i="21396"/>
  <c r="L24" i="21396"/>
  <c r="O24" i="21396" s="1"/>
  <c r="M24" i="21396"/>
  <c r="L25" i="21396"/>
  <c r="O25" i="21396" s="1"/>
  <c r="M25" i="21396"/>
  <c r="N25" i="21396"/>
  <c r="L26" i="21396"/>
  <c r="O26" i="21396" s="1"/>
  <c r="M26" i="21396"/>
  <c r="N26" i="21396"/>
  <c r="L27" i="21396"/>
  <c r="O27" i="21396"/>
  <c r="M27" i="21396"/>
  <c r="N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 s="1"/>
  <c r="M34" i="21396"/>
  <c r="L35" i="21396"/>
  <c r="O35" i="21396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N42" i="21396"/>
  <c r="L43" i="21396"/>
  <c r="O43" i="21396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L45" i="21396"/>
  <c r="O45" i="21396" s="1"/>
  <c r="AA32" i="31968"/>
  <c r="R3" i="31968"/>
  <c r="T3" i="31968" s="1"/>
  <c r="W3" i="31968"/>
  <c r="R5" i="31968"/>
  <c r="T5" i="31968" s="1"/>
  <c r="W5" i="31968"/>
  <c r="R9" i="31968"/>
  <c r="T9" i="31968" s="1"/>
  <c r="W9" i="31968"/>
  <c r="R11" i="31968"/>
  <c r="T11" i="31968" s="1"/>
  <c r="W13" i="31968"/>
  <c r="R15" i="31968"/>
  <c r="Y15" i="31968" s="1"/>
  <c r="R19" i="31968"/>
  <c r="T19" i="31968" s="1"/>
  <c r="W19" i="31968"/>
  <c r="W21" i="31968"/>
  <c r="R23" i="31968"/>
  <c r="R25" i="31968"/>
  <c r="T25" i="31968" s="1"/>
  <c r="W25" i="31968"/>
  <c r="W27" i="31968"/>
  <c r="W29" i="31968"/>
  <c r="R31" i="31968"/>
  <c r="Y31" i="31968" s="1"/>
  <c r="W31" i="31968"/>
  <c r="R33" i="31968"/>
  <c r="Y33" i="31968" s="1"/>
  <c r="W33" i="31968"/>
  <c r="Y6" i="105"/>
  <c r="Y30" i="105"/>
  <c r="R3" i="105"/>
  <c r="T3" i="105" s="1"/>
  <c r="R7" i="105"/>
  <c r="Y7" i="105" s="1"/>
  <c r="R9" i="105"/>
  <c r="T9" i="105" s="1"/>
  <c r="W11" i="105"/>
  <c r="R13" i="105"/>
  <c r="T13" i="105" s="1"/>
  <c r="R15" i="105"/>
  <c r="T15" i="105" s="1"/>
  <c r="W15" i="105"/>
  <c r="R17" i="105"/>
  <c r="T17" i="105" s="1"/>
  <c r="W17" i="105"/>
  <c r="W19" i="105"/>
  <c r="R21" i="105"/>
  <c r="T21" i="105" s="1"/>
  <c r="W21" i="105"/>
  <c r="R25" i="105"/>
  <c r="Y25" i="105" s="1"/>
  <c r="W25" i="105"/>
  <c r="W27" i="105"/>
  <c r="R29" i="105"/>
  <c r="T29" i="105" s="1"/>
  <c r="AA29" i="105" s="1"/>
  <c r="W29" i="105"/>
  <c r="R31" i="105"/>
  <c r="T31" i="105" s="1"/>
  <c r="AA31" i="105" s="1"/>
  <c r="W31" i="105"/>
  <c r="W33" i="105"/>
  <c r="Y25" i="31968"/>
  <c r="Y9" i="31968"/>
  <c r="AM25" i="31968"/>
  <c r="AN25" i="31968" s="1"/>
  <c r="AO25" i="31968" s="1"/>
  <c r="AM29" i="31968"/>
  <c r="AN29" i="31968" s="1"/>
  <c r="AO29" i="31968" s="1"/>
  <c r="AM33" i="31968"/>
  <c r="AN33" i="31968" s="1"/>
  <c r="AO33" i="31968"/>
  <c r="AM32" i="31968"/>
  <c r="AN32" i="31968" s="1"/>
  <c r="AO32" i="31968" s="1"/>
  <c r="AM33" i="105"/>
  <c r="AN33" i="105" s="1"/>
  <c r="AO33" i="105"/>
  <c r="AM27" i="105"/>
  <c r="AN27" i="105" s="1"/>
  <c r="AO27" i="105" s="1"/>
  <c r="AM32" i="105"/>
  <c r="AN32" i="105" s="1"/>
  <c r="AO32" i="105" s="1"/>
  <c r="AM31" i="105"/>
  <c r="AN31" i="105" s="1"/>
  <c r="AO31" i="105"/>
  <c r="O4" i="128"/>
  <c r="Q4" i="128"/>
  <c r="O5" i="128"/>
  <c r="V5" i="128" s="1"/>
  <c r="O6" i="128"/>
  <c r="V6" i="128" s="1"/>
  <c r="Q7" i="128"/>
  <c r="X7" i="128" s="1"/>
  <c r="Q8" i="128"/>
  <c r="O11" i="128"/>
  <c r="Q11" i="128"/>
  <c r="X11" i="128" s="1"/>
  <c r="O12" i="128"/>
  <c r="Q12" i="128"/>
  <c r="O13" i="128"/>
  <c r="V13" i="128" s="1"/>
  <c r="Q13" i="128"/>
  <c r="X13" i="128" s="1"/>
  <c r="O15" i="128"/>
  <c r="V15" i="128" s="1"/>
  <c r="Q15" i="128"/>
  <c r="O16" i="128"/>
  <c r="V16" i="128" s="1"/>
  <c r="Q16" i="128"/>
  <c r="O17" i="128"/>
  <c r="V17" i="128" s="1"/>
  <c r="Q17" i="128"/>
  <c r="X17" i="128" s="1"/>
  <c r="O19" i="128"/>
  <c r="Q19" i="128"/>
  <c r="O20" i="128"/>
  <c r="Q20" i="128"/>
  <c r="X20" i="128" s="1"/>
  <c r="O21" i="128"/>
  <c r="V21" i="128" s="1"/>
  <c r="Q21" i="128"/>
  <c r="X21" i="128" s="1"/>
  <c r="O23" i="128"/>
  <c r="Q23" i="128"/>
  <c r="O24" i="128"/>
  <c r="V24" i="128" s="1"/>
  <c r="Q24" i="128"/>
  <c r="X24" i="128" s="1"/>
  <c r="O26" i="128"/>
  <c r="V26" i="128" s="1"/>
  <c r="Q26" i="128"/>
  <c r="X26" i="128" s="1"/>
  <c r="O27" i="128"/>
  <c r="V27" i="128" s="1"/>
  <c r="Q27" i="128"/>
  <c r="X27" i="128" s="1"/>
  <c r="O28" i="128"/>
  <c r="V28" i="128" s="1"/>
  <c r="Q28" i="128"/>
  <c r="X28" i="128" s="1"/>
  <c r="O31" i="128"/>
  <c r="V31" i="128" s="1"/>
  <c r="Q31" i="128"/>
  <c r="X31" i="128" s="1"/>
  <c r="O32" i="128"/>
  <c r="V32" i="128" s="1"/>
  <c r="Q32" i="128"/>
  <c r="X32" i="128" s="1"/>
  <c r="O34" i="128"/>
  <c r="V34" i="128" s="1"/>
  <c r="Q34" i="128"/>
  <c r="X34" i="128" s="1"/>
  <c r="Y13" i="105"/>
  <c r="Y29" i="105"/>
  <c r="Z6" i="105"/>
  <c r="Z14" i="105"/>
  <c r="Z28" i="105"/>
  <c r="Z30" i="105"/>
  <c r="Z32" i="105"/>
  <c r="Z4" i="31968"/>
  <c r="Y24" i="31968"/>
  <c r="Z28" i="31968"/>
  <c r="Y32" i="31968"/>
  <c r="Y4" i="31968"/>
  <c r="R6" i="31968"/>
  <c r="R14" i="31968"/>
  <c r="T14" i="31968" s="1"/>
  <c r="R22" i="31968"/>
  <c r="T22" i="31968" s="1"/>
  <c r="Y28" i="31968"/>
  <c r="R30" i="31968"/>
  <c r="T30" i="31968" s="1"/>
  <c r="T31" i="31968" l="1"/>
  <c r="AA31" i="31968" s="1"/>
  <c r="W31" i="128"/>
  <c r="Q30" i="128"/>
  <c r="X30" i="128" s="1"/>
  <c r="Z24" i="105"/>
  <c r="AA24" i="31968"/>
  <c r="Y23" i="105"/>
  <c r="Z21" i="105"/>
  <c r="Y20" i="105"/>
  <c r="W21" i="128"/>
  <c r="R19" i="105"/>
  <c r="Y19" i="31968"/>
  <c r="T15" i="31968"/>
  <c r="Y12" i="31968"/>
  <c r="AA12" i="31969"/>
  <c r="W13" i="128"/>
  <c r="Z11" i="105"/>
  <c r="W11" i="128"/>
  <c r="AA10" i="31969"/>
  <c r="AA9" i="31968"/>
  <c r="AA8" i="31969"/>
  <c r="Q9" i="128"/>
  <c r="X9" i="128" s="1"/>
  <c r="O9" i="128"/>
  <c r="V9" i="128" s="1"/>
  <c r="AA6" i="31969"/>
  <c r="AA5" i="31968"/>
  <c r="W5" i="128"/>
  <c r="AA4" i="31969"/>
  <c r="E49" i="97"/>
  <c r="AM29" i="31969"/>
  <c r="AN29" i="31969" s="1"/>
  <c r="AO29" i="31969" s="1"/>
  <c r="D49" i="97"/>
  <c r="AJ29" i="31970"/>
  <c r="AM29" i="31970"/>
  <c r="AN29" i="31970" s="1"/>
  <c r="AO29" i="31970" s="1"/>
  <c r="AJ25" i="31970"/>
  <c r="AM25" i="31970"/>
  <c r="AN25" i="31970" s="1"/>
  <c r="AO25" i="31970" s="1"/>
  <c r="AJ31" i="31968"/>
  <c r="AM30" i="31968"/>
  <c r="AN30" i="31968" s="1"/>
  <c r="AO30" i="31968" s="1"/>
  <c r="AM31" i="31968"/>
  <c r="AN31" i="31968" s="1"/>
  <c r="AO31" i="31968" s="1"/>
  <c r="F38" i="97"/>
  <c r="D38" i="31961" s="1"/>
  <c r="D38" i="31962" s="1"/>
  <c r="F36" i="31963"/>
  <c r="Z29" i="31968"/>
  <c r="AJ28" i="31968"/>
  <c r="AM28" i="31968"/>
  <c r="AN28" i="31968" s="1"/>
  <c r="AO28" i="31968" s="1"/>
  <c r="AJ27" i="31968"/>
  <c r="AM27" i="31968"/>
  <c r="AN27" i="31968" s="1"/>
  <c r="AO27" i="31968" s="1"/>
  <c r="AM26" i="31968"/>
  <c r="AN26" i="31968" s="1"/>
  <c r="AO26" i="31968" s="1"/>
  <c r="F33" i="97"/>
  <c r="D33" i="31961" s="1"/>
  <c r="D33" i="31962" s="1"/>
  <c r="F25" i="97"/>
  <c r="Z5" i="31968"/>
  <c r="Z31" i="105"/>
  <c r="F39" i="97"/>
  <c r="D39" i="31961" s="1"/>
  <c r="D39" i="31962" s="1"/>
  <c r="B37" i="31963"/>
  <c r="F37" i="31963"/>
  <c r="AJ30" i="105"/>
  <c r="AM30" i="105"/>
  <c r="AN30" i="105" s="1"/>
  <c r="AO30" i="105" s="1"/>
  <c r="D37" i="31961"/>
  <c r="D37" i="31962" s="1"/>
  <c r="AM28" i="105"/>
  <c r="AN28" i="105" s="1"/>
  <c r="AO28" i="105" s="1"/>
  <c r="AM29" i="105"/>
  <c r="AN29" i="105" s="1"/>
  <c r="AO29" i="105" s="1"/>
  <c r="F35" i="31963"/>
  <c r="F36" i="97"/>
  <c r="D36" i="31961" s="1"/>
  <c r="D36" i="31962" s="1"/>
  <c r="AA27" i="105"/>
  <c r="D34" i="31961"/>
  <c r="D34" i="31962" s="1"/>
  <c r="AJ26" i="105"/>
  <c r="AM26" i="105"/>
  <c r="AN26" i="105" s="1"/>
  <c r="AO26" i="105" s="1"/>
  <c r="Y21" i="105"/>
  <c r="B24" i="31963"/>
  <c r="AM11" i="105"/>
  <c r="AN11" i="105" s="1"/>
  <c r="AO11" i="105" s="1"/>
  <c r="AA6" i="105"/>
  <c r="F12" i="97"/>
  <c r="D12" i="31961" s="1"/>
  <c r="D12" i="31962" s="1"/>
  <c r="J40" i="31961"/>
  <c r="J37" i="97"/>
  <c r="J36" i="31961"/>
  <c r="J34" i="31961"/>
  <c r="L51" i="21396"/>
  <c r="O51" i="21396" s="1"/>
  <c r="J31" i="31961"/>
  <c r="J24" i="31961"/>
  <c r="J21" i="97"/>
  <c r="J19" i="31961"/>
  <c r="H18" i="31962"/>
  <c r="L49" i="21396"/>
  <c r="O49" i="21396" s="1"/>
  <c r="J18" i="97"/>
  <c r="J17" i="97"/>
  <c r="J16" i="31961"/>
  <c r="J14" i="97"/>
  <c r="L48" i="21396"/>
  <c r="O48" i="21396" s="1"/>
  <c r="I56" i="21396"/>
  <c r="L57" i="21396"/>
  <c r="O57" i="21396" s="1"/>
  <c r="E38" i="31961"/>
  <c r="E38" i="31962" s="1"/>
  <c r="E34" i="31961"/>
  <c r="E34" i="31962" s="1"/>
  <c r="M50" i="21396"/>
  <c r="J32" i="31961"/>
  <c r="W30" i="128"/>
  <c r="W29" i="128"/>
  <c r="W28" i="128"/>
  <c r="W26" i="128"/>
  <c r="W25" i="128"/>
  <c r="X19" i="128"/>
  <c r="W10" i="128"/>
  <c r="J39" i="31961"/>
  <c r="D35" i="31961"/>
  <c r="D35" i="31962" s="1"/>
  <c r="G39" i="31962"/>
  <c r="E40" i="31961"/>
  <c r="E40" i="31962" s="1"/>
  <c r="E36" i="31961"/>
  <c r="E36" i="31962" s="1"/>
  <c r="AA11" i="31968"/>
  <c r="Y20" i="31968"/>
  <c r="Z20" i="31968"/>
  <c r="AM21" i="31968"/>
  <c r="AN21" i="31968" s="1"/>
  <c r="AO21" i="31968" s="1"/>
  <c r="Y23" i="31968"/>
  <c r="AA13" i="31968"/>
  <c r="F22" i="97"/>
  <c r="F14" i="97"/>
  <c r="D14" i="31961" s="1"/>
  <c r="D14" i="31962" s="1"/>
  <c r="F11" i="97"/>
  <c r="D11" i="31961" s="1"/>
  <c r="D11" i="31962" s="1"/>
  <c r="Z21" i="31968"/>
  <c r="Y7" i="31968"/>
  <c r="AM5" i="31968"/>
  <c r="AN5" i="31968" s="1"/>
  <c r="AO5" i="31968" s="1"/>
  <c r="Z7" i="31968"/>
  <c r="Z18" i="105"/>
  <c r="B13" i="31963"/>
  <c r="AM19" i="105"/>
  <c r="AN19" i="105" s="1"/>
  <c r="AO19" i="105" s="1"/>
  <c r="AM17" i="105"/>
  <c r="AN17" i="105" s="1"/>
  <c r="AO17" i="105" s="1"/>
  <c r="W13" i="105"/>
  <c r="Y18" i="105"/>
  <c r="AM15" i="105"/>
  <c r="AN15" i="105" s="1"/>
  <c r="AO15" i="105" s="1"/>
  <c r="Y17" i="105"/>
  <c r="W3" i="105"/>
  <c r="AA3" i="105" s="1"/>
  <c r="W20" i="128"/>
  <c r="W16" i="128"/>
  <c r="W8" i="128"/>
  <c r="X23" i="128"/>
  <c r="V14" i="128"/>
  <c r="V12" i="128"/>
  <c r="V22" i="128"/>
  <c r="V20" i="128"/>
  <c r="X15" i="128"/>
  <c r="V8" i="128"/>
  <c r="X5" i="128"/>
  <c r="F4" i="31967"/>
  <c r="F6" i="31967"/>
  <c r="F3" i="31967"/>
  <c r="AM10" i="31969"/>
  <c r="AN10" i="31969" s="1"/>
  <c r="AO10" i="31969" s="1"/>
  <c r="F18" i="97"/>
  <c r="C18" i="31961" s="1"/>
  <c r="C18" i="31962" s="1"/>
  <c r="E44" i="97"/>
  <c r="E15" i="31963"/>
  <c r="AM6" i="31969"/>
  <c r="AN6" i="31969" s="1"/>
  <c r="AO6" i="31969" s="1"/>
  <c r="L44" i="31969"/>
  <c r="E42" i="97"/>
  <c r="E41" i="31963" s="1"/>
  <c r="E42" i="31963"/>
  <c r="M45" i="31969"/>
  <c r="F30" i="31963"/>
  <c r="AJ21" i="31970"/>
  <c r="AM21" i="31970"/>
  <c r="AN21" i="31970" s="1"/>
  <c r="AO21" i="31970" s="1"/>
  <c r="F26" i="31963"/>
  <c r="D43" i="31963"/>
  <c r="F26" i="97"/>
  <c r="D26" i="31961" s="1"/>
  <c r="D26" i="31962" s="1"/>
  <c r="F24" i="31963"/>
  <c r="AJ17" i="31970"/>
  <c r="AM17" i="31970"/>
  <c r="AN17" i="31970" s="1"/>
  <c r="AO17" i="31970" s="1"/>
  <c r="AM13" i="31970"/>
  <c r="AN13" i="31970" s="1"/>
  <c r="AO13" i="31970" s="1"/>
  <c r="F18" i="31963"/>
  <c r="F16" i="97"/>
  <c r="B16" i="31961" s="1"/>
  <c r="F12" i="31963"/>
  <c r="D44" i="97"/>
  <c r="D42" i="31963"/>
  <c r="M45" i="31970"/>
  <c r="D42" i="97"/>
  <c r="D41" i="31963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30" i="97"/>
  <c r="D30" i="31961" s="1"/>
  <c r="D30" i="31962" s="1"/>
  <c r="F29" i="97"/>
  <c r="D29" i="31961" s="1"/>
  <c r="D29" i="31962" s="1"/>
  <c r="AJ19" i="31968"/>
  <c r="AM19" i="31968"/>
  <c r="AN19" i="31968" s="1"/>
  <c r="AO19" i="31968" s="1"/>
  <c r="F24" i="97"/>
  <c r="D24" i="31961" s="1"/>
  <c r="D24" i="31962" s="1"/>
  <c r="AJ16" i="31968"/>
  <c r="AM16" i="31968"/>
  <c r="AN16" i="31968" s="1"/>
  <c r="AO16" i="31968" s="1"/>
  <c r="F22" i="31963"/>
  <c r="Z15" i="31968"/>
  <c r="AJ15" i="31968"/>
  <c r="AM15" i="31968"/>
  <c r="AN15" i="31968" s="1"/>
  <c r="AO15" i="31968" s="1"/>
  <c r="AM14" i="31968"/>
  <c r="AN14" i="31968" s="1"/>
  <c r="AO14" i="31968" s="1"/>
  <c r="F20" i="31963"/>
  <c r="AM11" i="31968"/>
  <c r="AN11" i="31968" s="1"/>
  <c r="AO11" i="31968" s="1"/>
  <c r="Z10" i="31968"/>
  <c r="F17" i="97"/>
  <c r="D17" i="31961" s="1"/>
  <c r="D17" i="31962" s="1"/>
  <c r="AM8" i="31968"/>
  <c r="AN8" i="31968" s="1"/>
  <c r="AO8" i="31968" s="1"/>
  <c r="F14" i="31963"/>
  <c r="Y6" i="31968"/>
  <c r="Z6" i="31968"/>
  <c r="M44" i="31968"/>
  <c r="AM6" i="31968"/>
  <c r="AN6" i="31968" s="1"/>
  <c r="AO6" i="31968" s="1"/>
  <c r="AM4" i="31968"/>
  <c r="AN4" i="31968" s="1"/>
  <c r="AO4" i="31968" s="1"/>
  <c r="L45" i="31968"/>
  <c r="AM3" i="31968"/>
  <c r="AN3" i="31968" s="1"/>
  <c r="AO3" i="31968" s="1"/>
  <c r="F31" i="31963"/>
  <c r="F32" i="97"/>
  <c r="D32" i="31961" s="1"/>
  <c r="D32" i="31962" s="1"/>
  <c r="W23" i="105"/>
  <c r="AA23" i="105" s="1"/>
  <c r="Z23" i="105"/>
  <c r="F31" i="97"/>
  <c r="D31" i="31961" s="1"/>
  <c r="D31" i="31962" s="1"/>
  <c r="AA22" i="105"/>
  <c r="AM21" i="105"/>
  <c r="AN21" i="105" s="1"/>
  <c r="AO21" i="105" s="1"/>
  <c r="B28" i="31963"/>
  <c r="AM20" i="105"/>
  <c r="AN20" i="105" s="1"/>
  <c r="AO20" i="105" s="1"/>
  <c r="Z20" i="105"/>
  <c r="W20" i="105"/>
  <c r="AA20" i="105" s="1"/>
  <c r="F27" i="31963"/>
  <c r="F28" i="97"/>
  <c r="D28" i="31961" s="1"/>
  <c r="D28" i="31962" s="1"/>
  <c r="F27" i="97"/>
  <c r="D27" i="31961" s="1"/>
  <c r="D27" i="31962" s="1"/>
  <c r="F25" i="31963"/>
  <c r="AM18" i="105"/>
  <c r="AN18" i="105" s="1"/>
  <c r="AO18" i="105" s="1"/>
  <c r="AA17" i="105"/>
  <c r="B23" i="31963"/>
  <c r="AA15" i="105"/>
  <c r="F23" i="97"/>
  <c r="E23" i="31961" s="1"/>
  <c r="E23" i="31962" s="1"/>
  <c r="Y14" i="105"/>
  <c r="B21" i="31963"/>
  <c r="D22" i="31961"/>
  <c r="D22" i="31962" s="1"/>
  <c r="AA14" i="105"/>
  <c r="AM14" i="105"/>
  <c r="AN14" i="105" s="1"/>
  <c r="AO14" i="105" s="1"/>
  <c r="AA13" i="105"/>
  <c r="F21" i="97"/>
  <c r="B21" i="31961" s="1"/>
  <c r="AM13" i="105"/>
  <c r="AN13" i="105" s="1"/>
  <c r="AO13" i="105" s="1"/>
  <c r="AM12" i="105"/>
  <c r="AN12" i="105" s="1"/>
  <c r="AO12" i="105" s="1"/>
  <c r="F20" i="97"/>
  <c r="E20" i="31961" s="1"/>
  <c r="E20" i="31962" s="1"/>
  <c r="AA11" i="105"/>
  <c r="F19" i="97"/>
  <c r="D19" i="31961" s="1"/>
  <c r="D19" i="31962" s="1"/>
  <c r="AM10" i="105"/>
  <c r="AN10" i="105" s="1"/>
  <c r="AO10" i="105" s="1"/>
  <c r="AA9" i="105"/>
  <c r="B16" i="31963"/>
  <c r="F16" i="31963" s="1"/>
  <c r="W7" i="105"/>
  <c r="F15" i="97"/>
  <c r="E15" i="31961" s="1"/>
  <c r="E15" i="31962" s="1"/>
  <c r="L45" i="105"/>
  <c r="AJ6" i="105"/>
  <c r="AM5" i="105"/>
  <c r="AN5" i="105" s="1"/>
  <c r="AO5" i="105" s="1"/>
  <c r="F13" i="97"/>
  <c r="D13" i="31961" s="1"/>
  <c r="D13" i="31962" s="1"/>
  <c r="AM4" i="105"/>
  <c r="AN4" i="105" s="1"/>
  <c r="AO4" i="105" s="1"/>
  <c r="AM3" i="105"/>
  <c r="AN3" i="105" s="1"/>
  <c r="AO3" i="105" s="1"/>
  <c r="Y3" i="105"/>
  <c r="L50" i="21396"/>
  <c r="O50" i="21396" s="1"/>
  <c r="J26" i="31962"/>
  <c r="J26" i="31961"/>
  <c r="C56" i="21396"/>
  <c r="D25" i="31961"/>
  <c r="J23" i="31961"/>
  <c r="J22" i="97"/>
  <c r="J22" i="31961"/>
  <c r="G22" i="31962"/>
  <c r="J22" i="31962" s="1"/>
  <c r="E22" i="31961"/>
  <c r="E22" i="31962" s="1"/>
  <c r="J20" i="31961"/>
  <c r="G16" i="31962"/>
  <c r="J15" i="97"/>
  <c r="G51" i="21396"/>
  <c r="N51" i="21396" s="1"/>
  <c r="G14" i="31962"/>
  <c r="L54" i="21396"/>
  <c r="O54" i="21396" s="1"/>
  <c r="J14" i="31961"/>
  <c r="G50" i="21396"/>
  <c r="N50" i="21396" s="1"/>
  <c r="E12" i="31961"/>
  <c r="E12" i="31962" s="1"/>
  <c r="W24" i="128"/>
  <c r="V23" i="128"/>
  <c r="W22" i="128"/>
  <c r="V19" i="128"/>
  <c r="W18" i="128"/>
  <c r="X16" i="128"/>
  <c r="W14" i="128"/>
  <c r="X12" i="128"/>
  <c r="W12" i="128"/>
  <c r="V11" i="128"/>
  <c r="X8" i="128"/>
  <c r="T36" i="128"/>
  <c r="V7" i="128"/>
  <c r="W6" i="128"/>
  <c r="S36" i="128"/>
  <c r="X4" i="128"/>
  <c r="W4" i="128"/>
  <c r="V4" i="128"/>
  <c r="G44" i="128"/>
  <c r="L55" i="21396"/>
  <c r="O55" i="21396" s="1"/>
  <c r="G42" i="31961"/>
  <c r="E43" i="31963"/>
  <c r="E37" i="31961"/>
  <c r="E37" i="31962" s="1"/>
  <c r="E35" i="31961"/>
  <c r="E35" i="31962" s="1"/>
  <c r="E33" i="31961"/>
  <c r="E33" i="31962" s="1"/>
  <c r="E25" i="31961"/>
  <c r="E25" i="31962" s="1"/>
  <c r="E17" i="31961"/>
  <c r="E17" i="31962" s="1"/>
  <c r="AA27" i="31970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Y15" i="31969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Y19" i="31969"/>
  <c r="W19" i="31969"/>
  <c r="AA19" i="31969" s="1"/>
  <c r="AM19" i="31969"/>
  <c r="AN19" i="31969" s="1"/>
  <c r="AO19" i="31969" s="1"/>
  <c r="Y20" i="31969"/>
  <c r="W20" i="31969"/>
  <c r="AA20" i="31969" s="1"/>
  <c r="AM20" i="31969"/>
  <c r="AN20" i="31969" s="1"/>
  <c r="AO20" i="31969" s="1"/>
  <c r="Y21" i="31969"/>
  <c r="W21" i="31969"/>
  <c r="AM21" i="31969"/>
  <c r="AN21" i="31969" s="1"/>
  <c r="AO21" i="31969" s="1"/>
  <c r="W22" i="31969"/>
  <c r="AA22" i="31969" s="1"/>
  <c r="AM22" i="31969"/>
  <c r="AN22" i="31969" s="1"/>
  <c r="AO22" i="31969" s="1"/>
  <c r="Y23" i="31969"/>
  <c r="W23" i="31969"/>
  <c r="AM23" i="31969"/>
  <c r="AN23" i="31969" s="1"/>
  <c r="AO23" i="31969" s="1"/>
  <c r="Y24" i="31969"/>
  <c r="W24" i="31969"/>
  <c r="AA24" i="31969" s="1"/>
  <c r="AM24" i="31969"/>
  <c r="AN24" i="31969" s="1"/>
  <c r="AO24" i="31969" s="1"/>
  <c r="W25" i="31969"/>
  <c r="AM25" i="31969"/>
  <c r="AN25" i="31969" s="1"/>
  <c r="AO25" i="31969" s="1"/>
  <c r="Y26" i="31969"/>
  <c r="W26" i="31969"/>
  <c r="AA26" i="31969" s="1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Y29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W29" i="31969"/>
  <c r="W30" i="31969"/>
  <c r="AA30" i="31969" s="1"/>
  <c r="W31" i="31969"/>
  <c r="AA31" i="31969" s="1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3" i="97"/>
  <c r="I37" i="97"/>
  <c r="B34" i="31961"/>
  <c r="C11" i="31963"/>
  <c r="F11" i="31963" s="1"/>
  <c r="J33" i="97"/>
  <c r="J25" i="97"/>
  <c r="J24" i="97"/>
  <c r="J20" i="97"/>
  <c r="C21" i="31963"/>
  <c r="C15" i="31963"/>
  <c r="F15" i="31963" s="1"/>
  <c r="C34" i="31961"/>
  <c r="C34" i="31962" s="1"/>
  <c r="C37" i="31961"/>
  <c r="C37" i="31962" s="1"/>
  <c r="J38" i="97"/>
  <c r="I34" i="97"/>
  <c r="J30" i="97"/>
  <c r="C28" i="31963"/>
  <c r="B33" i="31963"/>
  <c r="F33" i="31963" s="1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R29" i="31968"/>
  <c r="AA15" i="31968"/>
  <c r="G48" i="21396"/>
  <c r="N48" i="21396" s="1"/>
  <c r="N17" i="21396"/>
  <c r="J40" i="31962"/>
  <c r="H33" i="31962"/>
  <c r="J33" i="31962" s="1"/>
  <c r="J33" i="31961"/>
  <c r="C38" i="31963"/>
  <c r="F38" i="31963" s="1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I26" i="97"/>
  <c r="J26" i="97"/>
  <c r="C39" i="31963"/>
  <c r="W12" i="31968"/>
  <c r="AA12" i="31968" s="1"/>
  <c r="Z12" i="31968"/>
  <c r="C38" i="31961"/>
  <c r="C38" i="31962" s="1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I33" i="97"/>
  <c r="B23" i="31961"/>
  <c r="C11" i="3196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C25" i="31961"/>
  <c r="B17" i="31961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B11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22" i="31961"/>
  <c r="I22" i="97"/>
  <c r="I14" i="97"/>
  <c r="I12" i="97"/>
  <c r="B12" i="31961"/>
  <c r="T32" i="105"/>
  <c r="AA32" i="105" s="1"/>
  <c r="Y32" i="105"/>
  <c r="G42" i="97"/>
  <c r="C22" i="31961"/>
  <c r="C22" i="31962" s="1"/>
  <c r="C16" i="31961"/>
  <c r="C16" i="31962" s="1"/>
  <c r="C14" i="31961"/>
  <c r="C14" i="31962" s="1"/>
  <c r="C12" i="31961"/>
  <c r="C12" i="31962" s="1"/>
  <c r="Y30" i="31969" l="1"/>
  <c r="AA29" i="31969"/>
  <c r="AA28" i="31969"/>
  <c r="AA27" i="31969"/>
  <c r="Y25" i="31969"/>
  <c r="AA23" i="31969"/>
  <c r="Y22" i="31969"/>
  <c r="T19" i="105"/>
  <c r="AA19" i="105" s="1"/>
  <c r="Y19" i="105"/>
  <c r="Y17" i="31969"/>
  <c r="Y16" i="31969"/>
  <c r="AA16" i="31969"/>
  <c r="AA15" i="31969"/>
  <c r="AA14" i="31969"/>
  <c r="R36" i="105"/>
  <c r="Y12" i="31970"/>
  <c r="Y10" i="31968"/>
  <c r="E14" i="31961"/>
  <c r="E14" i="31962" s="1"/>
  <c r="E39" i="31961"/>
  <c r="E39" i="31962" s="1"/>
  <c r="F37" i="31961"/>
  <c r="AJ36" i="105"/>
  <c r="B14" i="31961"/>
  <c r="B14" i="31962" s="1"/>
  <c r="J49" i="97"/>
  <c r="L56" i="21396"/>
  <c r="O56" i="21396" s="1"/>
  <c r="B34" i="31962"/>
  <c r="F34" i="31961"/>
  <c r="I34" i="31961" s="1"/>
  <c r="G44" i="31962"/>
  <c r="G22" i="115" s="1"/>
  <c r="F22" i="115" s="1"/>
  <c r="D23" i="31961"/>
  <c r="D23" i="31962" s="1"/>
  <c r="E28" i="31961"/>
  <c r="E28" i="31962" s="1"/>
  <c r="I19" i="97"/>
  <c r="F21" i="31963"/>
  <c r="I16" i="97"/>
  <c r="I24" i="97"/>
  <c r="E11" i="31961"/>
  <c r="E18" i="31961"/>
  <c r="E18" i="31962" s="1"/>
  <c r="I18" i="97"/>
  <c r="B24" i="31961"/>
  <c r="B24" i="31962" s="1"/>
  <c r="E16" i="31961"/>
  <c r="E16" i="31962" s="1"/>
  <c r="E30" i="31961"/>
  <c r="E30" i="31962" s="1"/>
  <c r="D16" i="31961"/>
  <c r="D16" i="31962" s="1"/>
  <c r="C20" i="31961"/>
  <c r="C20" i="31962" s="1"/>
  <c r="B18" i="31961"/>
  <c r="B18" i="31962" s="1"/>
  <c r="D18" i="31961"/>
  <c r="D18" i="31962" s="1"/>
  <c r="C24" i="31961"/>
  <c r="C24" i="31962" s="1"/>
  <c r="B27" i="31961"/>
  <c r="B27" i="31962" s="1"/>
  <c r="C26" i="31961"/>
  <c r="C26" i="31962" s="1"/>
  <c r="B26" i="31961"/>
  <c r="B26" i="31962" s="1"/>
  <c r="E26" i="31961"/>
  <c r="E26" i="31962" s="1"/>
  <c r="E24" i="31961"/>
  <c r="E24" i="31962" s="1"/>
  <c r="C29" i="31961"/>
  <c r="C29" i="31962" s="1"/>
  <c r="E29" i="31961"/>
  <c r="E29" i="31962" s="1"/>
  <c r="E27" i="31961"/>
  <c r="E27" i="31962" s="1"/>
  <c r="AJ36" i="31970"/>
  <c r="F11" i="31961"/>
  <c r="AJ36" i="31968"/>
  <c r="E32" i="31961"/>
  <c r="E32" i="31962" s="1"/>
  <c r="C31" i="31961"/>
  <c r="C31" i="31962" s="1"/>
  <c r="I31" i="97"/>
  <c r="E31" i="31961"/>
  <c r="E31" i="31962" s="1"/>
  <c r="F29" i="31963"/>
  <c r="F28" i="31963"/>
  <c r="F22" i="31961"/>
  <c r="I22" i="31961" s="1"/>
  <c r="B13" i="31961"/>
  <c r="C13" i="31961"/>
  <c r="C13" i="31962" s="1"/>
  <c r="I13" i="97"/>
  <c r="E13" i="31961"/>
  <c r="E13" i="31962" s="1"/>
  <c r="D49" i="31961"/>
  <c r="E25" i="101" s="1"/>
  <c r="D25" i="101" s="1"/>
  <c r="D25" i="31962"/>
  <c r="D48" i="31962" s="1"/>
  <c r="G25" i="101" s="1"/>
  <c r="F25" i="101" s="1"/>
  <c r="E21" i="31961"/>
  <c r="E21" i="31962" s="1"/>
  <c r="D21" i="31961"/>
  <c r="D21" i="31962" s="1"/>
  <c r="D20" i="31961"/>
  <c r="D20" i="31962" s="1"/>
  <c r="I20" i="97"/>
  <c r="B20" i="31961"/>
  <c r="B20" i="31962" s="1"/>
  <c r="E19" i="31961"/>
  <c r="E19" i="31962" s="1"/>
  <c r="I15" i="97"/>
  <c r="C15" i="31961"/>
  <c r="C15" i="31962" s="1"/>
  <c r="D15" i="31961"/>
  <c r="F14" i="31961"/>
  <c r="I14" i="31961" s="1"/>
  <c r="F12" i="31961"/>
  <c r="I12" i="31961" s="1"/>
  <c r="B42" i="31963"/>
  <c r="I23" i="115" s="1"/>
  <c r="F10" i="31963"/>
  <c r="E11" i="31962"/>
  <c r="J44" i="31961"/>
  <c r="J42" i="31961"/>
  <c r="W36" i="128"/>
  <c r="V36" i="128"/>
  <c r="Y33" i="31969"/>
  <c r="AA33" i="31969"/>
  <c r="I24" i="101"/>
  <c r="I25" i="115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31" i="31962" s="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F38" i="31961" s="1"/>
  <c r="I38" i="97"/>
  <c r="B40" i="31961"/>
  <c r="F40" i="31961" s="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12" i="31962"/>
  <c r="B16" i="31962"/>
  <c r="B22" i="31962"/>
  <c r="AA16" i="105"/>
  <c r="C11" i="31962"/>
  <c r="B23" i="31962"/>
  <c r="B32" i="31961"/>
  <c r="C32" i="31961"/>
  <c r="C32" i="31962" s="1"/>
  <c r="I32" i="97"/>
  <c r="B11" i="31962"/>
  <c r="B13" i="31962"/>
  <c r="B17" i="31962"/>
  <c r="B21" i="31962"/>
  <c r="C25" i="31962"/>
  <c r="J42" i="97"/>
  <c r="F42" i="97"/>
  <c r="I42" i="97" s="1"/>
  <c r="F49" i="97"/>
  <c r="Y36" i="31969" l="1"/>
  <c r="F36" i="31961"/>
  <c r="F32" i="31961"/>
  <c r="F35" i="31961"/>
  <c r="F33" i="31961"/>
  <c r="I33" i="31961" s="1"/>
  <c r="F37" i="31962"/>
  <c r="I37" i="31962" s="1"/>
  <c r="F34" i="31962"/>
  <c r="I34" i="31962" s="1"/>
  <c r="B44" i="31961"/>
  <c r="E23" i="115" s="1"/>
  <c r="F16" i="31961"/>
  <c r="I16" i="31961" s="1"/>
  <c r="F26" i="31961"/>
  <c r="I26" i="31961" s="1"/>
  <c r="F26" i="31962"/>
  <c r="I26" i="31962" s="1"/>
  <c r="F18" i="31961"/>
  <c r="I18" i="31961" s="1"/>
  <c r="F24" i="31961"/>
  <c r="I24" i="31961" s="1"/>
  <c r="F20" i="31961"/>
  <c r="I20" i="31961" s="1"/>
  <c r="F43" i="31963"/>
  <c r="E48" i="31962"/>
  <c r="G26" i="101" s="1"/>
  <c r="F26" i="101" s="1"/>
  <c r="F25" i="31962"/>
  <c r="E44" i="31961"/>
  <c r="E26" i="115" s="1"/>
  <c r="D26" i="115" s="1"/>
  <c r="E49" i="31961"/>
  <c r="E26" i="101" s="1"/>
  <c r="D26" i="101" s="1"/>
  <c r="F28" i="31961"/>
  <c r="I28" i="31961" s="1"/>
  <c r="C48" i="31962"/>
  <c r="G24" i="101" s="1"/>
  <c r="F24" i="101" s="1"/>
  <c r="I24" i="114"/>
  <c r="C42" i="31961"/>
  <c r="F41" i="31963"/>
  <c r="E42" i="31962"/>
  <c r="F13" i="31961"/>
  <c r="I13" i="31961" s="1"/>
  <c r="F30" i="31961"/>
  <c r="I30" i="31961" s="1"/>
  <c r="F27" i="31961"/>
  <c r="I27" i="31961" s="1"/>
  <c r="C49" i="31961"/>
  <c r="E24" i="101" s="1"/>
  <c r="D24" i="101" s="1"/>
  <c r="B42" i="31961"/>
  <c r="F23" i="31961"/>
  <c r="I23" i="31961" s="1"/>
  <c r="E42" i="31961"/>
  <c r="D42" i="31961"/>
  <c r="F21" i="31961"/>
  <c r="I21" i="31961" s="1"/>
  <c r="F17" i="31961"/>
  <c r="I17" i="31961" s="1"/>
  <c r="D15" i="31962"/>
  <c r="D44" i="31961"/>
  <c r="E25" i="115" s="1"/>
  <c r="E25" i="114" s="1"/>
  <c r="C44" i="31961"/>
  <c r="E24" i="115" s="1"/>
  <c r="E44" i="31962"/>
  <c r="G26" i="115" s="1"/>
  <c r="F11" i="31962"/>
  <c r="F31" i="31962"/>
  <c r="I31" i="31962" s="1"/>
  <c r="F31" i="31961"/>
  <c r="I31" i="31961" s="1"/>
  <c r="F29" i="31961"/>
  <c r="I29" i="31961" s="1"/>
  <c r="F27" i="31962"/>
  <c r="I27" i="31962" s="1"/>
  <c r="B49" i="31961"/>
  <c r="E23" i="101" s="1"/>
  <c r="E27" i="101" s="1"/>
  <c r="F25" i="31961"/>
  <c r="F24" i="31962"/>
  <c r="I24" i="31962" s="1"/>
  <c r="F23" i="31962"/>
  <c r="I23" i="31962" s="1"/>
  <c r="F22" i="31962"/>
  <c r="I22" i="31962" s="1"/>
  <c r="F21" i="31962"/>
  <c r="I21" i="31962" s="1"/>
  <c r="F20" i="31962"/>
  <c r="I20" i="31962" s="1"/>
  <c r="B19" i="31962"/>
  <c r="F19" i="31961"/>
  <c r="I19" i="31961" s="1"/>
  <c r="F18" i="31962"/>
  <c r="I18" i="31962" s="1"/>
  <c r="F17" i="31962"/>
  <c r="I17" i="31962" s="1"/>
  <c r="F16" i="31962"/>
  <c r="I16" i="31962" s="1"/>
  <c r="F15" i="31961"/>
  <c r="I15" i="31961" s="1"/>
  <c r="F14" i="31962"/>
  <c r="I14" i="31962" s="1"/>
  <c r="F13" i="31962"/>
  <c r="I13" i="31962" s="1"/>
  <c r="F12" i="31962"/>
  <c r="I12" i="31962" s="1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I35" i="31961"/>
  <c r="F22" i="101"/>
  <c r="G22" i="114"/>
  <c r="T36" i="105"/>
  <c r="B38" i="31962"/>
  <c r="I38" i="31961"/>
  <c r="B30" i="31962"/>
  <c r="I23" i="114"/>
  <c r="AA21" i="31968"/>
  <c r="AA36" i="31968" s="1"/>
  <c r="T36" i="31968"/>
  <c r="C32" i="101"/>
  <c r="C32" i="114" s="1"/>
  <c r="J48" i="31962"/>
  <c r="I40" i="31961"/>
  <c r="B40" i="31962"/>
  <c r="F42" i="31963"/>
  <c r="C50" i="97"/>
  <c r="C51" i="97" s="1"/>
  <c r="C52" i="97" s="1"/>
  <c r="B50" i="97"/>
  <c r="I49" i="97"/>
  <c r="B32" i="31962"/>
  <c r="I32" i="31961"/>
  <c r="C42" i="31962"/>
  <c r="C44" i="31962"/>
  <c r="B28" i="31962"/>
  <c r="I11" i="31961"/>
  <c r="D32" i="115"/>
  <c r="D34" i="115" s="1"/>
  <c r="D40" i="115" s="1"/>
  <c r="F40" i="115" s="1"/>
  <c r="C34" i="115"/>
  <c r="B36" i="31962"/>
  <c r="I36" i="31961"/>
  <c r="F39" i="31962" l="1"/>
  <c r="I39" i="31962" s="1"/>
  <c r="F38" i="31962"/>
  <c r="I38" i="31962" s="1"/>
  <c r="F36" i="31962"/>
  <c r="I36" i="31962" s="1"/>
  <c r="I40" i="31962"/>
  <c r="F40" i="31962"/>
  <c r="F33" i="31962"/>
  <c r="I33" i="31962" s="1"/>
  <c r="F35" i="31962"/>
  <c r="I35" i="31962" s="1"/>
  <c r="D26" i="114"/>
  <c r="E26" i="114"/>
  <c r="F49" i="31961"/>
  <c r="I49" i="31961" s="1"/>
  <c r="B44" i="31962"/>
  <c r="G23" i="115" s="1"/>
  <c r="E27" i="115"/>
  <c r="F32" i="31962"/>
  <c r="I32" i="31962" s="1"/>
  <c r="B48" i="31962"/>
  <c r="G23" i="101" s="1"/>
  <c r="G27" i="101" s="1"/>
  <c r="I22" i="114"/>
  <c r="F42" i="31961"/>
  <c r="I42" i="31961" s="1"/>
  <c r="F44" i="31961"/>
  <c r="I44" i="31961" s="1"/>
  <c r="B42" i="31962"/>
  <c r="D25" i="115"/>
  <c r="D25" i="114" s="1"/>
  <c r="D42" i="31962"/>
  <c r="D44" i="31962"/>
  <c r="G25" i="115" s="1"/>
  <c r="F45" i="97"/>
  <c r="F30" i="31962"/>
  <c r="I30" i="31962" s="1"/>
  <c r="F29" i="31962"/>
  <c r="I29" i="31962" s="1"/>
  <c r="F28" i="31962"/>
  <c r="I28" i="31962" s="1"/>
  <c r="F19" i="31962"/>
  <c r="I19" i="31962" s="1"/>
  <c r="F15" i="31962"/>
  <c r="I15" i="31962" s="1"/>
  <c r="I25" i="31961"/>
  <c r="B46" i="97"/>
  <c r="F46" i="97" s="1"/>
  <c r="F47" i="97" s="1"/>
  <c r="G26" i="114"/>
  <c r="F26" i="115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E27" i="114" s="1"/>
  <c r="D23" i="115"/>
  <c r="F50" i="97"/>
  <c r="B51" i="97"/>
  <c r="F51" i="97" s="1"/>
  <c r="D23" i="101"/>
  <c r="D27" i="101" s="1"/>
  <c r="C50" i="31961" l="1"/>
  <c r="C51" i="31961" s="1"/>
  <c r="C52" i="31961" s="1"/>
  <c r="D50" i="31961"/>
  <c r="D51" i="31961" s="1"/>
  <c r="D52" i="31961" s="1"/>
  <c r="B50" i="31961"/>
  <c r="B51" i="31961" s="1"/>
  <c r="F51" i="31961" s="1"/>
  <c r="F52" i="31961" s="1"/>
  <c r="E50" i="31961"/>
  <c r="E51" i="31961" s="1"/>
  <c r="E52" i="31961" s="1"/>
  <c r="D45" i="31961"/>
  <c r="D46" i="31961" s="1"/>
  <c r="D47" i="31961" s="1"/>
  <c r="B45" i="31961"/>
  <c r="B46" i="31961" s="1"/>
  <c r="F48" i="31962"/>
  <c r="B49" i="31962" s="1"/>
  <c r="F49" i="31962" s="1"/>
  <c r="F42" i="31962"/>
  <c r="I42" i="31962" s="1"/>
  <c r="C45" i="31961"/>
  <c r="C46" i="31961" s="1"/>
  <c r="C47" i="31961" s="1"/>
  <c r="E45" i="31961"/>
  <c r="E46" i="31961" s="1"/>
  <c r="E47" i="31961" s="1"/>
  <c r="G27" i="115"/>
  <c r="D27" i="115"/>
  <c r="F44" i="31962"/>
  <c r="E45" i="31962" s="1"/>
  <c r="E46" i="31962" s="1"/>
  <c r="G25" i="114"/>
  <c r="F25" i="115"/>
  <c r="F25" i="114" s="1"/>
  <c r="B47" i="97"/>
  <c r="F26" i="114"/>
  <c r="D40" i="114"/>
  <c r="F40" i="114" s="1"/>
  <c r="F50" i="31961"/>
  <c r="F23" i="115"/>
  <c r="G23" i="114"/>
  <c r="G27" i="114" s="1"/>
  <c r="F52" i="97"/>
  <c r="B52" i="97"/>
  <c r="D23" i="114"/>
  <c r="D27" i="114" s="1"/>
  <c r="F24" i="115"/>
  <c r="G24" i="114"/>
  <c r="F23" i="101"/>
  <c r="F27" i="101" s="1"/>
  <c r="B52" i="31961" l="1"/>
  <c r="I48" i="31962"/>
  <c r="C49" i="31962"/>
  <c r="C50" i="31962" s="1"/>
  <c r="D49" i="31962"/>
  <c r="D50" i="31962" s="1"/>
  <c r="E49" i="31962"/>
  <c r="E50" i="31962" s="1"/>
  <c r="F46" i="31961"/>
  <c r="F47" i="31961" s="1"/>
  <c r="C45" i="31962"/>
  <c r="C46" i="31962" s="1"/>
  <c r="F45" i="31961"/>
  <c r="F27" i="115"/>
  <c r="H25" i="115" s="1"/>
  <c r="D45" i="31962"/>
  <c r="D46" i="31962" s="1"/>
  <c r="I44" i="31962"/>
  <c r="B45" i="31962"/>
  <c r="F45" i="31962" s="1"/>
  <c r="B50" i="31962"/>
  <c r="F50" i="31962" s="1"/>
  <c r="H26" i="101"/>
  <c r="H25" i="101"/>
  <c r="H23" i="101"/>
  <c r="H27" i="101" s="1"/>
  <c r="B47" i="31961"/>
  <c r="F24" i="114"/>
  <c r="F23" i="114"/>
  <c r="F27" i="114" s="1"/>
  <c r="H25" i="114" s="1"/>
  <c r="L25" i="114" s="1"/>
  <c r="K25" i="114" s="1"/>
  <c r="H26" i="115" l="1"/>
  <c r="H24" i="115"/>
  <c r="B46" i="31962"/>
  <c r="F46" i="31962" s="1"/>
  <c r="H26" i="114"/>
  <c r="L26" i="114" s="1"/>
  <c r="K26" i="114" s="1"/>
  <c r="H23" i="114"/>
  <c r="H27" i="114" s="1"/>
  <c r="D41" i="115"/>
  <c r="F41" i="115" s="1"/>
  <c r="D39" i="115"/>
  <c r="F39" i="115" s="1"/>
  <c r="D41" i="101"/>
  <c r="F41" i="101" s="1"/>
  <c r="D39" i="101"/>
  <c r="F39" i="101" s="1"/>
  <c r="H24" i="101"/>
  <c r="H23" i="115"/>
  <c r="H27" i="115" s="1"/>
  <c r="H24" i="114"/>
  <c r="L24" i="114" s="1"/>
  <c r="K24" i="114" s="1"/>
  <c r="L23" i="114" l="1"/>
  <c r="L27" i="114" s="1"/>
  <c r="AM4" i="31967"/>
  <c r="D41" i="114"/>
  <c r="F41" i="114" s="1"/>
  <c r="F29" i="114"/>
  <c r="D39" i="114"/>
  <c r="F39" i="114" s="1"/>
  <c r="AN4" i="31967" l="1"/>
  <c r="AZ4" i="31967"/>
  <c r="BA4" i="31967" s="1"/>
  <c r="K23" i="114"/>
  <c r="K27" i="114" s="1"/>
  <c r="AC4" i="31967" l="1"/>
  <c r="P4" i="31967"/>
  <c r="AP4" i="31967"/>
  <c r="AM3" i="31967"/>
  <c r="AU4" i="31967"/>
  <c r="BB4" i="31967"/>
  <c r="AO4" i="31967"/>
  <c r="J24" i="114" l="1"/>
  <c r="J25" i="114"/>
  <c r="J26" i="114"/>
  <c r="J23" i="114"/>
  <c r="J27" i="114" s="1"/>
  <c r="AZ3" i="31967"/>
  <c r="AN3" i="31967"/>
  <c r="AO3" i="31967" l="1"/>
  <c r="BB3" i="31967"/>
  <c r="AU3" i="31967"/>
</calcChain>
</file>

<file path=xl/sharedStrings.xml><?xml version="1.0" encoding="utf-8"?>
<sst xmlns="http://schemas.openxmlformats.org/spreadsheetml/2006/main" count="766" uniqueCount="229">
  <si>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</si>
  <si>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</si>
  <si>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</si>
  <si>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</si>
  <si>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</si>
  <si>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</si>
  <si>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</si>
  <si>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</si>
  <si>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</si>
  <si>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</si>
  <si>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</si>
  <si>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</si>
  <si>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</si>
  <si>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</si>
  <si>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</si>
  <si>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</si>
  <si>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</si>
  <si>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</si>
  <si>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</si>
  <si>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</si>
  <si>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</si>
  <si>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</si>
  <si>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</si>
  <si>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</si>
  <si>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</si>
  <si>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</si>
  <si>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</si>
  <si>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</si>
  <si>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</si>
  <si>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</si>
  <si>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</si>
  <si>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</si>
  <si>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</si>
  <si>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</si>
  <si>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</si>
  <si>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</si>
  <si>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</si>
  <si>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</si>
  <si>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</si>
  <si>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</si>
  <si>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</si>
  <si>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</si>
  <si>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</si>
  <si>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</si>
  <si>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</si>
  <si>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</si>
  <si>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</si>
  <si>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</si>
  <si>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</si>
  <si>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</si>
  <si>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</si>
  <si>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</si>
  <si>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</si>
  <si>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</si>
  <si>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</si>
  <si>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</si>
  <si>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</si>
  <si>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</si>
  <si>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</si>
  <si>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</si>
  <si>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</si>
  <si>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</si>
  <si>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</si>
  <si>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</si>
  <si>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</si>
  <si>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</si>
  <si>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</si>
  <si>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</si>
  <si>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</si>
  <si>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</si>
  <si>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</si>
  <si>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</si>
  <si>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</si>
  <si>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</si>
  <si>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</si>
  <si>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</si>
  <si>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</si>
  <si>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</si>
  <si>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</si>
  <si>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</si>
  <si>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</si>
  <si>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</si>
  <si>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</si>
  <si>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</si>
  <si>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</si>
  <si>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</si>
  <si>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</si>
  <si>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</si>
  <si>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</si>
  <si>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</si>
  <si>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</si>
  <si>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</si>
  <si>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</si>
  <si>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</si>
  <si>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</si>
  <si>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</si>
  <si>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</si>
  <si>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</si>
  <si>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</si>
  <si>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</si>
  <si>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</si>
  <si>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</si>
  <si>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</si>
  <si>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</si>
  <si>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</si>
  <si>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</si>
  <si>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</si>
  <si>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</si>
  <si>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</si>
  <si>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</si>
  <si>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</si>
  <si>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</si>
  <si>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</si>
  <si>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</si>
  <si>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</si>
  <si>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</si>
  <si>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</si>
  <si>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</si>
  <si>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</si>
  <si>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</si>
  <si>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</si>
  <si>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</si>
  <si>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</si>
  <si>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</si>
  <si>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</si>
  <si>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</si>
  <si>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</si>
  <si>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</si>
  <si>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</si>
  <si>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</si>
  <si>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</si>
  <si>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</si>
  <si>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</si>
  <si>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</si>
  <si>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</si>
  <si>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</si>
  <si>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</si>
  <si>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</si>
  <si>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</si>
  <si>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</si>
  <si>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</si>
  <si>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</si>
  <si>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</si>
  <si>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</si>
  <si>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</si>
  <si>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</si>
  <si>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</si>
  <si>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</si>
  <si>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</si>
  <si>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</si>
  <si>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</si>
  <si>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</si>
  <si>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</si>
  <si>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</si>
  <si>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</si>
  <si>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</si>
  <si>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</si>
  <si>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</si>
  <si>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</si>
  <si>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</si>
  <si>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</si>
  <si>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</si>
  <si>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</si>
  <si>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</si>
  <si>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</si>
  <si>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</si>
  <si>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</si>
  <si>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</si>
  <si>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</si>
  <si>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</si>
  <si>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</si>
  <si>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</si>
  <si>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</si>
  <si>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</si>
  <si>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</si>
  <si>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</si>
  <si>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</si>
  <si>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</si>
  <si>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</si>
  <si>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</si>
  <si>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</si>
  <si>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</si>
  <si>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</si>
  <si>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</si>
  <si>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</si>
  <si>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</si>
  <si>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</si>
  <si>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</si>
  <si>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</si>
  <si>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</si>
  <si>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</si>
  <si>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</si>
  <si>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</si>
  <si>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</si>
  <si>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</si>
  <si>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</si>
  <si>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</si>
  <si>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</si>
  <si>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</si>
  <si>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</si>
  <si>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</si>
  <si>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</si>
  <si>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</si>
  <si>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</si>
  <si>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</si>
  <si>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</si>
  <si>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</si>
  <si>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</si>
  <si>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</si>
  <si>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</si>
  <si>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</si>
  <si>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</si>
  <si>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</si>
  <si>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</si>
  <si>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</si>
  <si>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</si>
  <si>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</si>
  <si>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</si>
  <si>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</si>
  <si>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</si>
  <si>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</si>
  <si>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</si>
  <si>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</si>
  <si>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</si>
  <si>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</si>
  <si>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</si>
  <si>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</si>
  <si>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</si>
  <si>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01/09/2015 al 30/09/2015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</si>
</sst>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4" fontId="0" fillId="23" borderId="1" xfId="0" applyNumberFormat="1" applyFill="1" applyBorder="1"/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A7" zoomScale="85" zoomScaleNormal="85" workbookViewId="0">
      <selection activeCell="H32" sqref="H32"/>
    </sheetView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20150901</v>
      </c>
      <c r="C4" s="448">
        <v>0.375</v>
      </c>
      <c r="D4" s="449">
        <v>1440</v>
      </c>
      <c r="E4" s="447"/>
      <c r="F4" s="595">
        <v>3.3075999999999999</v>
      </c>
      <c r="G4" s="595">
        <v>702.70874000000003</v>
      </c>
      <c r="H4" s="447">
        <v>71.312004000000002</v>
      </c>
      <c r="I4" s="451"/>
      <c r="J4" s="596">
        <v>557.38812299999995</v>
      </c>
      <c r="K4" s="452">
        <v>138166.90625</v>
      </c>
      <c r="L4" s="453">
        <v>0</v>
      </c>
      <c r="N4" s="431">
        <v>1</v>
      </c>
      <c r="O4" s="597">
        <f>P4/4.1868</f>
        <v>8723.6290348163748</v>
      </c>
      <c r="P4" s="598">
        <f>'Balance de Energía'!K11</f>
        <v>36524.090042969197</v>
      </c>
      <c r="Q4" s="599">
        <f>P4*0.026839</f>
        <v>980.27005266325023</v>
      </c>
      <c r="S4" s="466">
        <f>J4/35.31467*1000</f>
        <v>15783.472505901937</v>
      </c>
      <c r="T4" s="467">
        <f>J4*1000</f>
        <v>557388.12299999991</v>
      </c>
      <c r="V4" s="600">
        <f>S4*O4/1000000</f>
        <v>137.68915902271212</v>
      </c>
      <c r="W4" s="601">
        <f>P4*S4/1000000</f>
        <v>576.47697099629102</v>
      </c>
      <c r="X4" s="602">
        <f>T4*Q4/1000000</f>
        <v>546.39088468708019</v>
      </c>
      <c r="AE4" s="539" t="str">
        <f>LEFT(J4,8)</f>
        <v>557.3881</v>
      </c>
      <c r="AF4" s="587"/>
      <c r="AG4" s="552"/>
      <c r="AH4" s="553"/>
      <c r="AI4" s="588">
        <f>IFERROR(AE4*1,0)</f>
        <v>557.38810000000001</v>
      </c>
      <c r="AJ4" s="589">
        <f>AI4-AH4</f>
        <v>557.38810000000001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20150902</v>
      </c>
      <c r="C5" s="457">
        <v>0.375</v>
      </c>
      <c r="D5" s="458">
        <v>1440</v>
      </c>
      <c r="E5" s="456"/>
      <c r="F5" s="603">
        <v>3.8903989999999999</v>
      </c>
      <c r="G5" s="603">
        <v>691.48278800000003</v>
      </c>
      <c r="H5" s="456">
        <v>71.307113999999999</v>
      </c>
      <c r="I5" s="460"/>
      <c r="J5" s="604">
        <v>642.39007600000002</v>
      </c>
      <c r="K5" s="461">
        <v>159402.734375</v>
      </c>
      <c r="L5" s="462">
        <v>0</v>
      </c>
      <c r="N5" s="431">
        <v>2</v>
      </c>
      <c r="O5" s="605">
        <f t="shared" ref="O5:O34" si="0">P5/4.1868</f>
        <v>8735.9968630024123</v>
      </c>
      <c r="P5" s="598">
        <f>'Balance de Energía'!K12</f>
        <v>36575.871666018502</v>
      </c>
      <c r="Q5" s="599">
        <f t="shared" ref="Q5:Q34" si="1">P5*0.026839</f>
        <v>981.65981964427056</v>
      </c>
      <c r="S5" s="472">
        <f t="shared" ref="S5:S34" si="2">J5/35.31467*1000</f>
        <v>18190.459545565627</v>
      </c>
      <c r="T5" s="473">
        <f t="shared" ref="T5:T34" si="3">J5*1000</f>
        <v>642390.076</v>
      </c>
      <c r="V5" s="597">
        <f t="shared" ref="V5:V34" si="4">S5*O5/1000000</f>
        <v>158.91179752663359</v>
      </c>
      <c r="W5" s="598">
        <f t="shared" ref="W5:W34" si="5">P5*S5/1000000</f>
        <v>665.33191388450962</v>
      </c>
      <c r="X5" s="599">
        <f t="shared" ref="X5:X34" si="6">T5*Q5/1000000</f>
        <v>630.60852614742919</v>
      </c>
      <c r="AE5" s="539" t="str">
        <f t="shared" ref="AE5:AE34" si="7">LEFT(J5,8)</f>
        <v>642.3900</v>
      </c>
      <c r="AF5" s="560"/>
      <c r="AG5" s="561"/>
      <c r="AH5" s="562"/>
      <c r="AI5" s="590">
        <f t="shared" ref="AI5:AI34" si="8">IFERROR(AE5*1,0)</f>
        <v>642.39</v>
      </c>
      <c r="AJ5" s="591">
        <f t="shared" ref="AJ5:AJ34" si="9">AI5-AH5</f>
        <v>642.39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20150903</v>
      </c>
      <c r="C6" s="457">
        <v>0.375</v>
      </c>
      <c r="D6" s="458">
        <v>1440</v>
      </c>
      <c r="E6" s="456"/>
      <c r="F6" s="603">
        <v>3.7777470000000002</v>
      </c>
      <c r="G6" s="603">
        <v>673.94372599999997</v>
      </c>
      <c r="H6" s="456">
        <v>71.361075999999997</v>
      </c>
      <c r="I6" s="460"/>
      <c r="J6" s="604">
        <v>607.24243200000001</v>
      </c>
      <c r="K6" s="461">
        <v>150896.9375</v>
      </c>
      <c r="L6" s="462">
        <v>0</v>
      </c>
      <c r="N6" s="431">
        <v>3</v>
      </c>
      <c r="O6" s="605">
        <f t="shared" si="0"/>
        <v>8755.9702565067109</v>
      </c>
      <c r="P6" s="598">
        <f>'Balance de Energía'!K13</f>
        <v>36659.496269942298</v>
      </c>
      <c r="Q6" s="599">
        <f t="shared" si="1"/>
        <v>983.90422038898123</v>
      </c>
      <c r="S6" s="472">
        <f t="shared" si="2"/>
        <v>17195.189194745413</v>
      </c>
      <c r="T6" s="473">
        <f t="shared" si="3"/>
        <v>607242.43200000003</v>
      </c>
      <c r="V6" s="597">
        <f t="shared" si="4"/>
        <v>150.56056514419643</v>
      </c>
      <c r="W6" s="598">
        <f t="shared" si="5"/>
        <v>630.36697414572154</v>
      </c>
      <c r="X6" s="599">
        <f t="shared" si="6"/>
        <v>597.4683916440689</v>
      </c>
      <c r="AE6" s="539" t="str">
        <f t="shared" si="7"/>
        <v>607.2424</v>
      </c>
      <c r="AF6" s="560"/>
      <c r="AG6" s="561"/>
      <c r="AH6" s="562"/>
      <c r="AI6" s="590">
        <f t="shared" si="8"/>
        <v>607.24239999999998</v>
      </c>
      <c r="AJ6" s="591">
        <f t="shared" si="9"/>
        <v>607.24239999999998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20150904</v>
      </c>
      <c r="C7" s="457">
        <v>0.375</v>
      </c>
      <c r="D7" s="458">
        <v>1440</v>
      </c>
      <c r="E7" s="456"/>
      <c r="F7" s="603">
        <v>4.9948949999999996</v>
      </c>
      <c r="G7" s="603">
        <v>640.33783000000005</v>
      </c>
      <c r="H7" s="456">
        <v>70.722008000000002</v>
      </c>
      <c r="I7" s="460"/>
      <c r="J7" s="604">
        <v>761.446594</v>
      </c>
      <c r="K7" s="461">
        <v>190193.375</v>
      </c>
      <c r="L7" s="462">
        <v>0</v>
      </c>
      <c r="N7" s="431">
        <v>4</v>
      </c>
      <c r="O7" s="605">
        <f t="shared" si="0"/>
        <v>8781.7526192532259</v>
      </c>
      <c r="P7" s="598">
        <f>'Balance de Energía'!K14</f>
        <v>36767.441866289402</v>
      </c>
      <c r="Q7" s="599">
        <f t="shared" si="1"/>
        <v>986.80137224934117</v>
      </c>
      <c r="S7" s="472">
        <f t="shared" si="2"/>
        <v>21561.764388567131</v>
      </c>
      <c r="T7" s="473">
        <f t="shared" si="3"/>
        <v>761446.59400000004</v>
      </c>
      <c r="V7" s="597">
        <f t="shared" si="4"/>
        <v>189.35008089502034</v>
      </c>
      <c r="W7" s="598">
        <f t="shared" si="5"/>
        <v>792.77091869127105</v>
      </c>
      <c r="X7" s="599">
        <f t="shared" si="6"/>
        <v>751.39654385378697</v>
      </c>
      <c r="AE7" s="539" t="str">
        <f t="shared" si="7"/>
        <v>761.4465</v>
      </c>
      <c r="AF7" s="560"/>
      <c r="AG7" s="561"/>
      <c r="AH7" s="562"/>
      <c r="AI7" s="590">
        <f t="shared" si="8"/>
        <v>761.44650000000001</v>
      </c>
      <c r="AJ7" s="591">
        <f t="shared" si="9"/>
        <v>761.44650000000001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20150905</v>
      </c>
      <c r="C8" s="457">
        <v>0.375</v>
      </c>
      <c r="D8" s="458">
        <v>1440</v>
      </c>
      <c r="E8" s="456"/>
      <c r="F8" s="603">
        <v>4.672193</v>
      </c>
      <c r="G8" s="603">
        <v>637.938354</v>
      </c>
      <c r="H8" s="456">
        <v>71.242371000000006</v>
      </c>
      <c r="I8" s="460"/>
      <c r="J8" s="604">
        <v>708.96374500000002</v>
      </c>
      <c r="K8" s="461">
        <v>175661.6875</v>
      </c>
      <c r="L8" s="462">
        <v>0</v>
      </c>
      <c r="N8" s="431">
        <v>5</v>
      </c>
      <c r="O8" s="605">
        <f t="shared" si="0"/>
        <v>8728.4044092474214</v>
      </c>
      <c r="P8" s="598">
        <f>'Balance de Energía'!K15</f>
        <v>36544.083580637103</v>
      </c>
      <c r="Q8" s="599">
        <f t="shared" si="1"/>
        <v>980.8066592207191</v>
      </c>
      <c r="S8" s="472">
        <f t="shared" si="2"/>
        <v>20075.615742692768</v>
      </c>
      <c r="T8" s="473">
        <f t="shared" si="3"/>
        <v>708963.745</v>
      </c>
      <c r="V8" s="597">
        <f t="shared" si="4"/>
        <v>175.22809296687652</v>
      </c>
      <c r="W8" s="598">
        <f t="shared" si="5"/>
        <v>733.64497963371844</v>
      </c>
      <c r="X8" s="599">
        <f t="shared" si="6"/>
        <v>695.35636224205984</v>
      </c>
      <c r="AE8" s="539" t="str">
        <f t="shared" si="7"/>
        <v>708.9637</v>
      </c>
      <c r="AF8" s="560"/>
      <c r="AG8" s="561"/>
      <c r="AH8" s="562"/>
      <c r="AI8" s="590">
        <f t="shared" si="8"/>
        <v>708.96370000000002</v>
      </c>
      <c r="AJ8" s="591">
        <f t="shared" si="9"/>
        <v>708.96370000000002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20150906</v>
      </c>
      <c r="C9" s="457">
        <v>0.375</v>
      </c>
      <c r="D9" s="458">
        <v>1440</v>
      </c>
      <c r="E9" s="456"/>
      <c r="F9" s="603">
        <v>3.5206360000000001</v>
      </c>
      <c r="G9" s="603">
        <v>724.61004600000001</v>
      </c>
      <c r="H9" s="456">
        <v>72.050033999999997</v>
      </c>
      <c r="I9" s="460"/>
      <c r="J9" s="604">
        <v>612.26452600000005</v>
      </c>
      <c r="K9" s="461">
        <v>150483.15625</v>
      </c>
      <c r="L9" s="462">
        <v>0</v>
      </c>
      <c r="N9" s="431">
        <v>6</v>
      </c>
      <c r="O9" s="605">
        <f t="shared" si="0"/>
        <v>8654.612951335077</v>
      </c>
      <c r="P9" s="598">
        <f>'Balance de Energía'!K16</f>
        <v>36235.133504649697</v>
      </c>
      <c r="Q9" s="599">
        <f t="shared" si="1"/>
        <v>972.51474813129312</v>
      </c>
      <c r="S9" s="472">
        <f t="shared" si="2"/>
        <v>17337.399046911665</v>
      </c>
      <c r="T9" s="473">
        <f t="shared" si="3"/>
        <v>612264.52600000007</v>
      </c>
      <c r="V9" s="597">
        <f t="shared" si="4"/>
        <v>150.04847833386611</v>
      </c>
      <c r="W9" s="598">
        <f t="shared" si="5"/>
        <v>628.22296908823057</v>
      </c>
      <c r="X9" s="599">
        <f t="shared" si="6"/>
        <v>595.4362812926156</v>
      </c>
      <c r="AE9" s="539" t="str">
        <f t="shared" si="7"/>
        <v>612.2645</v>
      </c>
      <c r="AF9" s="560"/>
      <c r="AG9" s="561"/>
      <c r="AH9" s="562"/>
      <c r="AI9" s="590">
        <f t="shared" si="8"/>
        <v>612.2645</v>
      </c>
      <c r="AJ9" s="591">
        <f t="shared" si="9"/>
        <v>612.2645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20150907</v>
      </c>
      <c r="C10" s="457">
        <v>0.375</v>
      </c>
      <c r="D10" s="458">
        <v>1440</v>
      </c>
      <c r="E10" s="456"/>
      <c r="F10" s="603">
        <v>4.1250720000000003</v>
      </c>
      <c r="G10" s="603">
        <v>738.78924600000005</v>
      </c>
      <c r="H10" s="456">
        <v>71.970000999999996</v>
      </c>
      <c r="I10" s="460"/>
      <c r="J10" s="604">
        <v>727.95013400000005</v>
      </c>
      <c r="K10" s="461">
        <v>179344.15625</v>
      </c>
      <c r="L10" s="462">
        <v>0</v>
      </c>
      <c r="N10" s="431">
        <v>7</v>
      </c>
      <c r="O10" s="605">
        <f t="shared" si="0"/>
        <v>8660.164138060094</v>
      </c>
      <c r="P10" s="598">
        <f>'Balance de Energía'!K17</f>
        <v>36258.37521323</v>
      </c>
      <c r="Q10" s="599">
        <f t="shared" si="1"/>
        <v>973.13853234787985</v>
      </c>
      <c r="S10" s="472">
        <f t="shared" si="2"/>
        <v>20613.250357429366</v>
      </c>
      <c r="T10" s="473">
        <f t="shared" si="3"/>
        <v>727950.13400000008</v>
      </c>
      <c r="V10" s="597">
        <f t="shared" si="4"/>
        <v>178.51413151426419</v>
      </c>
      <c r="W10" s="598">
        <f t="shared" si="5"/>
        <v>747.40296582392136</v>
      </c>
      <c r="X10" s="599">
        <f t="shared" si="6"/>
        <v>708.39632502320251</v>
      </c>
      <c r="AE10" s="539" t="str">
        <f t="shared" si="7"/>
        <v>727.9501</v>
      </c>
      <c r="AF10" s="560"/>
      <c r="AG10" s="561"/>
      <c r="AH10" s="562"/>
      <c r="AI10" s="590">
        <f t="shared" si="8"/>
        <v>727.95010000000002</v>
      </c>
      <c r="AJ10" s="591">
        <f t="shared" si="9"/>
        <v>727.95010000000002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20150908</v>
      </c>
      <c r="C11" s="457">
        <v>0.375</v>
      </c>
      <c r="D11" s="458">
        <v>1440</v>
      </c>
      <c r="E11" s="456"/>
      <c r="F11" s="603">
        <v>3.863156</v>
      </c>
      <c r="G11" s="603">
        <v>719.16717500000004</v>
      </c>
      <c r="H11" s="456">
        <v>71.87867</v>
      </c>
      <c r="I11" s="460"/>
      <c r="J11" s="604">
        <v>664.29553199999998</v>
      </c>
      <c r="K11" s="461">
        <v>162693.15625</v>
      </c>
      <c r="L11" s="462">
        <v>0</v>
      </c>
      <c r="N11" s="431">
        <v>8</v>
      </c>
      <c r="O11" s="605">
        <f t="shared" si="0"/>
        <v>8614.2332929258864</v>
      </c>
      <c r="P11" s="598">
        <f>'Balance de Energía'!K18</f>
        <v>36066.071950822101</v>
      </c>
      <c r="Q11" s="599">
        <f t="shared" si="1"/>
        <v>967.97730508811435</v>
      </c>
      <c r="S11" s="472">
        <f t="shared" si="2"/>
        <v>18810.752925059187</v>
      </c>
      <c r="T11" s="473">
        <f t="shared" si="3"/>
        <v>664295.53200000001</v>
      </c>
      <c r="V11" s="597">
        <f t="shared" si="4"/>
        <v>162.04021411204786</v>
      </c>
      <c r="W11" s="598">
        <f t="shared" si="5"/>
        <v>678.42996844432196</v>
      </c>
      <c r="X11" s="599">
        <f t="shared" si="6"/>
        <v>643.02299884743525</v>
      </c>
      <c r="AE11" s="539" t="str">
        <f t="shared" si="7"/>
        <v>664.2955</v>
      </c>
      <c r="AF11" s="560"/>
      <c r="AG11" s="561"/>
      <c r="AH11" s="562"/>
      <c r="AI11" s="590">
        <f t="shared" si="8"/>
        <v>664.29549999999995</v>
      </c>
      <c r="AJ11" s="591">
        <f t="shared" si="9"/>
        <v>664.29549999999995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20150909</v>
      </c>
      <c r="C12" s="457">
        <v>0.375</v>
      </c>
      <c r="D12" s="458">
        <v>1440</v>
      </c>
      <c r="E12" s="456"/>
      <c r="F12" s="603">
        <v>242.66975400000001</v>
      </c>
      <c r="G12" s="603">
        <v>714.21417199999996</v>
      </c>
      <c r="H12" s="456">
        <v>71.791038999999998</v>
      </c>
      <c r="I12" s="460"/>
      <c r="J12" s="604">
        <v>821.14430100000004</v>
      </c>
      <c r="K12" s="461">
        <v>0</v>
      </c>
      <c r="L12" s="462">
        <v>0</v>
      </c>
      <c r="N12" s="431">
        <v>9</v>
      </c>
      <c r="O12" s="605">
        <f t="shared" si="0"/>
        <v>8651.5215131201639</v>
      </c>
      <c r="P12" s="598">
        <f>'Balance de Energía'!K19</f>
        <v>36222.190271131498</v>
      </c>
      <c r="Q12" s="599">
        <f t="shared" si="1"/>
        <v>972.16736468689817</v>
      </c>
      <c r="S12" s="472">
        <f t="shared" si="2"/>
        <v>23252.215042643751</v>
      </c>
      <c r="T12" s="473">
        <f t="shared" si="3"/>
        <v>821144.30100000009</v>
      </c>
      <c r="V12" s="597">
        <f t="shared" si="4"/>
        <v>201.16703866912871</v>
      </c>
      <c r="W12" s="598">
        <f t="shared" si="5"/>
        <v>842.24615749990801</v>
      </c>
      <c r="X12" s="599">
        <f t="shared" si="6"/>
        <v>798.28969113083519</v>
      </c>
      <c r="AE12" s="539" t="str">
        <f t="shared" si="7"/>
        <v>821.1443</v>
      </c>
      <c r="AF12" s="560"/>
      <c r="AG12" s="561"/>
      <c r="AH12" s="562"/>
      <c r="AI12" s="590">
        <f t="shared" si="8"/>
        <v>821.14430000000004</v>
      </c>
      <c r="AJ12" s="591">
        <f t="shared" si="9"/>
        <v>821.14430000000004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20150910</v>
      </c>
      <c r="C13" s="457">
        <v>0.375</v>
      </c>
      <c r="D13" s="458">
        <v>1440</v>
      </c>
      <c r="E13" s="456"/>
      <c r="F13" s="603">
        <v>244.013611</v>
      </c>
      <c r="G13" s="603">
        <v>678.08593800000006</v>
      </c>
      <c r="H13" s="456">
        <v>71.270660000000007</v>
      </c>
      <c r="I13" s="460"/>
      <c r="J13" s="604">
        <v>881.99358299999994</v>
      </c>
      <c r="K13" s="461">
        <v>0</v>
      </c>
      <c r="L13" s="462">
        <v>0</v>
      </c>
      <c r="N13" s="431">
        <v>10</v>
      </c>
      <c r="O13" s="605">
        <f t="shared" si="0"/>
        <v>8651.0748714882484</v>
      </c>
      <c r="P13" s="598">
        <f>'Balance de Energía'!K20</f>
        <v>36220.320271946999</v>
      </c>
      <c r="Q13" s="599">
        <f t="shared" si="1"/>
        <v>972.11717577878539</v>
      </c>
      <c r="S13" s="472">
        <f t="shared" si="2"/>
        <v>24975.274666307228</v>
      </c>
      <c r="T13" s="473">
        <f t="shared" si="3"/>
        <v>881993.58299999998</v>
      </c>
      <c r="V13" s="597">
        <f t="shared" si="4"/>
        <v>216.06297107420752</v>
      </c>
      <c r="W13" s="598">
        <f t="shared" si="5"/>
        <v>904.6124472934921</v>
      </c>
      <c r="X13" s="599">
        <f t="shared" si="6"/>
        <v>857.40111096097166</v>
      </c>
      <c r="AE13" s="539" t="str">
        <f t="shared" si="7"/>
        <v>881.9935</v>
      </c>
      <c r="AF13" s="560"/>
      <c r="AG13" s="561"/>
      <c r="AH13" s="562"/>
      <c r="AI13" s="590">
        <f t="shared" si="8"/>
        <v>881.99350000000004</v>
      </c>
      <c r="AJ13" s="591">
        <f t="shared" si="9"/>
        <v>881.99350000000004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20150911</v>
      </c>
      <c r="C14" s="457">
        <v>0.375</v>
      </c>
      <c r="D14" s="458">
        <v>1440</v>
      </c>
      <c r="E14" s="456"/>
      <c r="F14" s="603">
        <v>236.48513800000001</v>
      </c>
      <c r="G14" s="603">
        <v>688.95519999999999</v>
      </c>
      <c r="H14" s="456">
        <v>71.595757000000006</v>
      </c>
      <c r="I14" s="460"/>
      <c r="J14" s="604">
        <v>931.78584499999999</v>
      </c>
      <c r="K14" s="461">
        <v>0</v>
      </c>
      <c r="L14" s="462">
        <v>0</v>
      </c>
      <c r="N14" s="431">
        <v>11</v>
      </c>
      <c r="O14" s="605">
        <f t="shared" si="0"/>
        <v>8633.0061360931741</v>
      </c>
      <c r="P14" s="598">
        <f>'Balance de Energía'!K21</f>
        <v>36144.670090594896</v>
      </c>
      <c r="Q14" s="599">
        <f t="shared" si="1"/>
        <v>970.08680056147637</v>
      </c>
      <c r="S14" s="472">
        <f t="shared" si="2"/>
        <v>26385.234379933325</v>
      </c>
      <c r="T14" s="473">
        <f t="shared" si="3"/>
        <v>931785.84499999997</v>
      </c>
      <c r="V14" s="597">
        <f t="shared" si="4"/>
        <v>227.78389030422096</v>
      </c>
      <c r="W14" s="598">
        <f t="shared" si="5"/>
        <v>953.68559192571217</v>
      </c>
      <c r="X14" s="599">
        <f t="shared" si="6"/>
        <v>903.91314918452167</v>
      </c>
      <c r="AE14" s="539" t="str">
        <f t="shared" si="7"/>
        <v>931.7858</v>
      </c>
      <c r="AF14" s="560"/>
      <c r="AG14" s="561"/>
      <c r="AH14" s="562"/>
      <c r="AI14" s="590">
        <f t="shared" si="8"/>
        <v>931.78579999999999</v>
      </c>
      <c r="AJ14" s="591">
        <f t="shared" si="9"/>
        <v>931.78579999999999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20150912</v>
      </c>
      <c r="C15" s="457">
        <v>0.375</v>
      </c>
      <c r="D15" s="458">
        <v>1440</v>
      </c>
      <c r="E15" s="456"/>
      <c r="F15" s="603">
        <v>159.51696799999999</v>
      </c>
      <c r="G15" s="603">
        <v>696.57037400000002</v>
      </c>
      <c r="H15" s="456">
        <v>71.420517000000004</v>
      </c>
      <c r="I15" s="460"/>
      <c r="J15" s="604">
        <v>658.96277299999997</v>
      </c>
      <c r="K15" s="461">
        <v>0</v>
      </c>
      <c r="L15" s="462">
        <v>0</v>
      </c>
      <c r="N15" s="431">
        <v>12</v>
      </c>
      <c r="O15" s="605">
        <f t="shared" si="0"/>
        <v>8705.2313405276109</v>
      </c>
      <c r="P15" s="598">
        <f>'Balance de Energía'!K22</f>
        <v>36447.062576520999</v>
      </c>
      <c r="Q15" s="599">
        <f t="shared" si="1"/>
        <v>978.20271249124698</v>
      </c>
      <c r="S15" s="472">
        <f t="shared" si="2"/>
        <v>18659.746020563125</v>
      </c>
      <c r="T15" s="473">
        <f t="shared" si="3"/>
        <v>658962.77299999993</v>
      </c>
      <c r="V15" s="597">
        <f t="shared" si="4"/>
        <v>162.4374058644915</v>
      </c>
      <c r="W15" s="598">
        <f t="shared" si="5"/>
        <v>680.09293087345293</v>
      </c>
      <c r="X15" s="599">
        <f t="shared" si="6"/>
        <v>644.59917197935374</v>
      </c>
      <c r="AE15" s="539" t="str">
        <f t="shared" si="7"/>
        <v>658.9627</v>
      </c>
      <c r="AF15" s="560"/>
      <c r="AG15" s="561"/>
      <c r="AH15" s="562"/>
      <c r="AI15" s="590">
        <f t="shared" si="8"/>
        <v>658.96270000000004</v>
      </c>
      <c r="AJ15" s="591">
        <f t="shared" si="9"/>
        <v>658.96270000000004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20150913</v>
      </c>
      <c r="C16" s="457">
        <v>0.375</v>
      </c>
      <c r="D16" s="458">
        <v>1440</v>
      </c>
      <c r="E16" s="456"/>
      <c r="F16" s="603">
        <v>241.96272300000001</v>
      </c>
      <c r="G16" s="603">
        <v>712.33429000000001</v>
      </c>
      <c r="H16" s="456">
        <v>71.768249999999995</v>
      </c>
      <c r="I16" s="460"/>
      <c r="J16" s="604">
        <v>457.61799100000002</v>
      </c>
      <c r="K16" s="461">
        <v>0</v>
      </c>
      <c r="L16" s="462">
        <v>0</v>
      </c>
      <c r="N16" s="431">
        <v>13</v>
      </c>
      <c r="O16" s="605">
        <f t="shared" si="0"/>
        <v>8610.4071699873657</v>
      </c>
      <c r="P16" s="598">
        <f>'Balance de Energía'!K23</f>
        <v>36050.052739303101</v>
      </c>
      <c r="Q16" s="599">
        <f t="shared" si="1"/>
        <v>967.54736547015591</v>
      </c>
      <c r="S16" s="472">
        <f t="shared" si="2"/>
        <v>12958.297245875441</v>
      </c>
      <c r="T16" s="473">
        <f t="shared" si="3"/>
        <v>457617.99100000004</v>
      </c>
      <c r="V16" s="597">
        <f t="shared" si="4"/>
        <v>111.57621551671343</v>
      </c>
      <c r="W16" s="598">
        <f t="shared" si="5"/>
        <v>467.14729912537575</v>
      </c>
      <c r="X16" s="599">
        <f t="shared" si="6"/>
        <v>442.76708158379557</v>
      </c>
      <c r="AE16" s="539" t="str">
        <f t="shared" si="7"/>
        <v>457.6179</v>
      </c>
      <c r="AF16" s="560"/>
      <c r="AG16" s="561"/>
      <c r="AH16" s="562"/>
      <c r="AI16" s="590">
        <f t="shared" si="8"/>
        <v>457.61790000000002</v>
      </c>
      <c r="AJ16" s="591">
        <f t="shared" si="9"/>
        <v>457.61790000000002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20150914</v>
      </c>
      <c r="C17" s="457">
        <v>0.375</v>
      </c>
      <c r="D17" s="458">
        <v>1440</v>
      </c>
      <c r="E17" s="456"/>
      <c r="F17" s="603">
        <v>385.41793799999999</v>
      </c>
      <c r="G17" s="603">
        <v>699.004456</v>
      </c>
      <c r="H17" s="456">
        <v>71.258895999999993</v>
      </c>
      <c r="I17" s="460"/>
      <c r="J17" s="604">
        <v>536.97886600000004</v>
      </c>
      <c r="K17" s="461">
        <v>0</v>
      </c>
      <c r="L17" s="462">
        <v>0</v>
      </c>
      <c r="N17" s="431">
        <v>14</v>
      </c>
      <c r="O17" s="605">
        <f t="shared" si="0"/>
        <v>8716.7617895150488</v>
      </c>
      <c r="P17" s="598">
        <f>'Balance de Energía'!K24</f>
        <v>36495.338260341603</v>
      </c>
      <c r="Q17" s="599">
        <f t="shared" si="1"/>
        <v>979.4983835693082</v>
      </c>
      <c r="S17" s="472">
        <f t="shared" si="2"/>
        <v>15205.54676002919</v>
      </c>
      <c r="T17" s="473">
        <f t="shared" si="3"/>
        <v>536978.86600000004</v>
      </c>
      <c r="V17" s="597">
        <f t="shared" si="4"/>
        <v>132.54312898650682</v>
      </c>
      <c r="W17" s="598">
        <f t="shared" si="5"/>
        <v>554.93157244070665</v>
      </c>
      <c r="X17" s="599">
        <f t="shared" si="6"/>
        <v>525.96993125788026</v>
      </c>
      <c r="AE17" s="539" t="str">
        <f t="shared" si="7"/>
        <v>536.9788</v>
      </c>
      <c r="AF17" s="560"/>
      <c r="AG17" s="561"/>
      <c r="AH17" s="562"/>
      <c r="AI17" s="590">
        <f t="shared" si="8"/>
        <v>536.97879999999998</v>
      </c>
      <c r="AJ17" s="591">
        <f t="shared" si="9"/>
        <v>536.97879999999998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 t="s">
        <v>112</v>
      </c>
      <c r="B18" s="456">
        <v>20150915</v>
      </c>
      <c r="C18" s="457">
        <v>0.375</v>
      </c>
      <c r="D18" s="458">
        <v>1440</v>
      </c>
      <c r="E18" s="456"/>
      <c r="F18" s="603">
        <v>294.25470000000001</v>
      </c>
      <c r="G18" s="603">
        <v>737.308044</v>
      </c>
      <c r="H18" s="456">
        <v>71.662193000000002</v>
      </c>
      <c r="I18" s="460"/>
      <c r="J18" s="604">
        <v>315.19642900000002</v>
      </c>
      <c r="K18" s="461">
        <v>73553.411682999998</v>
      </c>
      <c r="L18" s="462">
        <v>0</v>
      </c>
      <c r="N18" s="431">
        <v>15</v>
      </c>
      <c r="O18" s="605">
        <f t="shared" si="0"/>
        <v>8800.2758820639392</v>
      </c>
      <c r="P18" s="598">
        <f>'Balance de Energía'!K25</f>
        <v>36844.995063025301</v>
      </c>
      <c r="Q18" s="599">
        <f t="shared" si="1"/>
        <v>988.88282249653594</v>
      </c>
      <c r="S18" s="472">
        <f t="shared" si="2"/>
        <v>8925.36809773389</v>
      </c>
      <c r="T18" s="473">
        <f t="shared" si="3"/>
        <v>315196.429</v>
      </c>
      <c r="V18" s="597">
        <f t="shared" si="4"/>
        <v>78.545701609030459</v>
      </c>
      <c r="W18" s="598">
        <f t="shared" si="5"/>
        <v>328.8551434966887</v>
      </c>
      <c r="X18" s="599">
        <f t="shared" si="6"/>
        <v>311.69233435034903</v>
      </c>
      <c r="AE18" s="539" t="str">
        <f t="shared" si="7"/>
        <v>315.1964</v>
      </c>
      <c r="AF18" s="560"/>
      <c r="AG18" s="561"/>
      <c r="AH18" s="562"/>
      <c r="AI18" s="590">
        <f t="shared" si="8"/>
        <v>315.19639999999998</v>
      </c>
      <c r="AJ18" s="591">
        <f t="shared" si="9"/>
        <v>315.19639999999998</v>
      </c>
      <c r="AK18" s="539">
        <f t="shared" si="10"/>
        <v>15</v>
      </c>
      <c r="AL18" s="540"/>
      <c r="AM18" s="540"/>
      <c r="AN18" s="540"/>
      <c r="AO18" s="540"/>
      <c r="AP18" s="540"/>
    </row>
    <row r="19" spans="1:42" x14ac:dyDescent="0.2">
      <c r="A19" s="455" t="s">
        <v>112</v>
      </c>
      <c r="B19" s="456">
        <v>20150916</v>
      </c>
      <c r="C19" s="457">
        <v>0.375</v>
      </c>
      <c r="D19" s="458">
        <v>1440</v>
      </c>
      <c r="E19" s="456"/>
      <c r="F19" s="603">
        <v>300.956909</v>
      </c>
      <c r="G19" s="603">
        <v>757.70843500000001</v>
      </c>
      <c r="H19" s="456">
        <v>71.563156000000006</v>
      </c>
      <c r="I19" s="460"/>
      <c r="J19" s="604">
        <v>287.37553800000001</v>
      </c>
      <c r="K19" s="461">
        <v>66998.091197999995</v>
      </c>
      <c r="L19" s="462">
        <v>0</v>
      </c>
      <c r="N19" s="431">
        <v>16</v>
      </c>
      <c r="O19" s="605">
        <f t="shared" si="0"/>
        <v>8800.2758820639392</v>
      </c>
      <c r="P19" s="598">
        <f>'Balance de Energía'!K26</f>
        <v>36844.995063025301</v>
      </c>
      <c r="Q19" s="599">
        <f t="shared" si="1"/>
        <v>988.88282249653594</v>
      </c>
      <c r="S19" s="472">
        <f t="shared" si="2"/>
        <v>8137.5682683711902</v>
      </c>
      <c r="T19" s="473">
        <f t="shared" si="3"/>
        <v>287375.538</v>
      </c>
      <c r="V19" s="597">
        <f t="shared" si="4"/>
        <v>71.612845770795786</v>
      </c>
      <c r="W19" s="598">
        <f t="shared" si="5"/>
        <v>299.8286626731678</v>
      </c>
      <c r="X19" s="599">
        <f t="shared" si="6"/>
        <v>284.1807331339005</v>
      </c>
      <c r="AE19" s="539" t="str">
        <f t="shared" si="7"/>
        <v>287.3755</v>
      </c>
      <c r="AF19" s="560"/>
      <c r="AG19" s="561"/>
      <c r="AH19" s="562"/>
      <c r="AI19" s="590">
        <f t="shared" si="8"/>
        <v>287.37549999999999</v>
      </c>
      <c r="AJ19" s="591">
        <f t="shared" si="9"/>
        <v>287.37549999999999</v>
      </c>
      <c r="AK19" s="539">
        <f t="shared" si="10"/>
        <v>16</v>
      </c>
      <c r="AL19" s="540"/>
      <c r="AM19" s="540"/>
      <c r="AN19" s="540"/>
      <c r="AO19" s="540"/>
      <c r="AP19" s="540"/>
    </row>
    <row r="20" spans="1:42" x14ac:dyDescent="0.2">
      <c r="A20" s="455" t="s">
        <v>112</v>
      </c>
      <c r="B20" s="456">
        <v>20150917</v>
      </c>
      <c r="C20" s="457">
        <v>0.375</v>
      </c>
      <c r="D20" s="458">
        <v>1440</v>
      </c>
      <c r="E20" s="456"/>
      <c r="F20" s="603">
        <v>3.0431279999999998</v>
      </c>
      <c r="G20" s="603">
        <v>706.72906499999999</v>
      </c>
      <c r="H20" s="456">
        <v>70.492683</v>
      </c>
      <c r="I20" s="460"/>
      <c r="J20" s="604">
        <v>515.96323600000005</v>
      </c>
      <c r="K20" s="461">
        <v>121607.865235</v>
      </c>
      <c r="L20" s="462">
        <v>0</v>
      </c>
      <c r="N20" s="431">
        <v>17</v>
      </c>
      <c r="O20" s="605">
        <f t="shared" si="0"/>
        <v>8800.2758820639392</v>
      </c>
      <c r="P20" s="598">
        <f>'Balance de Energía'!K27</f>
        <v>36844.995063025301</v>
      </c>
      <c r="Q20" s="599">
        <f t="shared" si="1"/>
        <v>988.88282249653594</v>
      </c>
      <c r="S20" s="472">
        <f t="shared" si="2"/>
        <v>14610.450444531976</v>
      </c>
      <c r="T20" s="473">
        <f t="shared" si="3"/>
        <v>515963.23600000003</v>
      </c>
      <c r="V20" s="597">
        <f t="shared" si="4"/>
        <v>128.5759946731051</v>
      </c>
      <c r="W20" s="598">
        <f t="shared" si="5"/>
        <v>538.32197449735645</v>
      </c>
      <c r="X20" s="599">
        <f t="shared" si="6"/>
        <v>510.22718112012632</v>
      </c>
      <c r="AE20" s="539" t="str">
        <f t="shared" si="7"/>
        <v>515.9632</v>
      </c>
      <c r="AF20" s="560"/>
      <c r="AG20" s="561"/>
      <c r="AH20" s="562"/>
      <c r="AI20" s="590">
        <f t="shared" si="8"/>
        <v>515.96320000000003</v>
      </c>
      <c r="AJ20" s="591">
        <f t="shared" si="9"/>
        <v>515.96320000000003</v>
      </c>
      <c r="AK20" s="539">
        <f t="shared" si="10"/>
        <v>17</v>
      </c>
      <c r="AL20" s="540"/>
      <c r="AM20" s="540"/>
      <c r="AN20" s="540"/>
      <c r="AO20" s="540"/>
      <c r="AP20" s="540"/>
    </row>
    <row r="21" spans="1:42" x14ac:dyDescent="0.2">
      <c r="A21" s="455" t="s">
        <v>112</v>
      </c>
      <c r="B21" s="456">
        <v>20150918</v>
      </c>
      <c r="C21" s="457">
        <v>0.375</v>
      </c>
      <c r="D21" s="458">
        <v>1440</v>
      </c>
      <c r="E21" s="456"/>
      <c r="F21" s="603">
        <v>3.5714950000000001</v>
      </c>
      <c r="G21" s="603">
        <v>683.65222200000005</v>
      </c>
      <c r="H21" s="456">
        <v>70.265998999999994</v>
      </c>
      <c r="I21" s="460"/>
      <c r="J21" s="604">
        <v>574.086546</v>
      </c>
      <c r="K21" s="461">
        <v>135179.667969</v>
      </c>
      <c r="L21" s="462">
        <v>0</v>
      </c>
      <c r="N21" s="431">
        <v>18</v>
      </c>
      <c r="O21" s="605">
        <f t="shared" si="0"/>
        <v>8800.2758820639392</v>
      </c>
      <c r="P21" s="598">
        <f>'Balance de Energía'!K28</f>
        <v>36844.995063025301</v>
      </c>
      <c r="Q21" s="599">
        <f t="shared" si="1"/>
        <v>988.88282249653594</v>
      </c>
      <c r="S21" s="472">
        <f t="shared" si="2"/>
        <v>16256.319144423551</v>
      </c>
      <c r="T21" s="473">
        <f t="shared" si="3"/>
        <v>574086.54599999997</v>
      </c>
      <c r="V21" s="597">
        <f t="shared" si="4"/>
        <v>143.06009329780485</v>
      </c>
      <c r="W21" s="598">
        <f t="shared" si="5"/>
        <v>598.96399861924942</v>
      </c>
      <c r="X21" s="599">
        <f t="shared" si="6"/>
        <v>567.70432396576734</v>
      </c>
      <c r="AE21" s="539" t="str">
        <f t="shared" si="7"/>
        <v>574.0865</v>
      </c>
      <c r="AF21" s="560"/>
      <c r="AG21" s="561"/>
      <c r="AH21" s="562"/>
      <c r="AI21" s="590">
        <f t="shared" si="8"/>
        <v>574.0865</v>
      </c>
      <c r="AJ21" s="591">
        <f t="shared" si="9"/>
        <v>574.0865</v>
      </c>
      <c r="AK21" s="539">
        <f t="shared" si="10"/>
        <v>18</v>
      </c>
      <c r="AL21" s="540"/>
      <c r="AM21" s="540"/>
      <c r="AN21" s="540"/>
      <c r="AO21" s="540"/>
      <c r="AP21" s="540"/>
    </row>
    <row r="22" spans="1:42" x14ac:dyDescent="0.2">
      <c r="A22" s="455" t="s">
        <v>112</v>
      </c>
      <c r="B22" s="456">
        <v>20150919</v>
      </c>
      <c r="C22" s="457">
        <v>0.375</v>
      </c>
      <c r="D22" s="458">
        <v>1440</v>
      </c>
      <c r="E22" s="456"/>
      <c r="F22" s="603">
        <v>3.8297150000000002</v>
      </c>
      <c r="G22" s="603">
        <v>699.06707800000004</v>
      </c>
      <c r="H22" s="456">
        <v>71.093727000000001</v>
      </c>
      <c r="I22" s="460"/>
      <c r="J22" s="604">
        <v>641.00677499999995</v>
      </c>
      <c r="K22" s="461">
        <v>158993.078125</v>
      </c>
      <c r="L22" s="462">
        <v>0</v>
      </c>
      <c r="N22" s="431">
        <v>19</v>
      </c>
      <c r="O22" s="605">
        <f t="shared" si="0"/>
        <v>8800.2758820639392</v>
      </c>
      <c r="P22" s="598">
        <f>'Balance de Energía'!K29</f>
        <v>36844.995063025301</v>
      </c>
      <c r="Q22" s="599">
        <f t="shared" si="1"/>
        <v>988.88282249653594</v>
      </c>
      <c r="S22" s="472">
        <f t="shared" si="2"/>
        <v>18151.288826994558</v>
      </c>
      <c r="T22" s="473">
        <f t="shared" si="3"/>
        <v>641006.77499999991</v>
      </c>
      <c r="V22" s="597">
        <f t="shared" si="4"/>
        <v>159.73634929257685</v>
      </c>
      <c r="W22" s="598">
        <f t="shared" si="5"/>
        <v>668.7841472181608</v>
      </c>
      <c r="X22" s="599">
        <f t="shared" si="6"/>
        <v>633.88058890140189</v>
      </c>
      <c r="AE22" s="539" t="str">
        <f t="shared" si="7"/>
        <v>641.0067</v>
      </c>
      <c r="AF22" s="560"/>
      <c r="AG22" s="561"/>
      <c r="AH22" s="562"/>
      <c r="AI22" s="590">
        <f t="shared" si="8"/>
        <v>641.00670000000002</v>
      </c>
      <c r="AJ22" s="591">
        <f t="shared" si="9"/>
        <v>641.00670000000002</v>
      </c>
      <c r="AK22" s="539">
        <f t="shared" si="10"/>
        <v>19</v>
      </c>
      <c r="AL22" s="540"/>
      <c r="AM22" s="540"/>
      <c r="AN22" s="540"/>
      <c r="AO22" s="540"/>
      <c r="AP22" s="540"/>
    </row>
    <row r="23" spans="1:42" x14ac:dyDescent="0.2">
      <c r="A23" s="455" t="s">
        <v>112</v>
      </c>
      <c r="B23" s="456">
        <v>20150920</v>
      </c>
      <c r="C23" s="457">
        <v>0.375</v>
      </c>
      <c r="D23" s="458">
        <v>1440</v>
      </c>
      <c r="E23" s="456"/>
      <c r="F23" s="603">
        <v>3.5118819999999999</v>
      </c>
      <c r="G23" s="603">
        <v>736.16510000000005</v>
      </c>
      <c r="H23" s="456">
        <v>71.542809000000005</v>
      </c>
      <c r="I23" s="460"/>
      <c r="J23" s="604">
        <v>622.28155500000003</v>
      </c>
      <c r="K23" s="461">
        <v>154079.765625</v>
      </c>
      <c r="L23" s="462">
        <v>0</v>
      </c>
      <c r="N23" s="431">
        <v>20</v>
      </c>
      <c r="O23" s="605">
        <f t="shared" si="0"/>
        <v>8800.2758820639392</v>
      </c>
      <c r="P23" s="598">
        <f>'Balance de Energía'!K30</f>
        <v>36844.995063025301</v>
      </c>
      <c r="Q23" s="599">
        <f t="shared" si="1"/>
        <v>988.88282249653594</v>
      </c>
      <c r="S23" s="472">
        <f t="shared" si="2"/>
        <v>17621.049694078978</v>
      </c>
      <c r="T23" s="473">
        <f t="shared" si="3"/>
        <v>622281.55500000005</v>
      </c>
      <c r="V23" s="597">
        <f t="shared" si="4"/>
        <v>155.07009863945339</v>
      </c>
      <c r="W23" s="598">
        <f t="shared" si="5"/>
        <v>649.2474889836634</v>
      </c>
      <c r="X23" s="599">
        <f t="shared" si="6"/>
        <v>615.36354049593342</v>
      </c>
      <c r="AE23" s="539" t="str">
        <f t="shared" si="7"/>
        <v>622.2815</v>
      </c>
      <c r="AF23" s="560"/>
      <c r="AG23" s="561"/>
      <c r="AH23" s="562"/>
      <c r="AI23" s="590">
        <f t="shared" si="8"/>
        <v>622.28150000000005</v>
      </c>
      <c r="AJ23" s="591">
        <f t="shared" si="9"/>
        <v>622.28150000000005</v>
      </c>
      <c r="AK23" s="539">
        <f t="shared" si="10"/>
        <v>20</v>
      </c>
      <c r="AL23" s="540"/>
      <c r="AM23" s="540"/>
      <c r="AN23" s="540"/>
      <c r="AO23" s="540"/>
      <c r="AP23" s="540"/>
    </row>
    <row r="24" spans="1:42" x14ac:dyDescent="0.2">
      <c r="A24" s="455" t="s">
        <v>112</v>
      </c>
      <c r="B24" s="456">
        <v>20150921</v>
      </c>
      <c r="C24" s="457">
        <v>0.375</v>
      </c>
      <c r="D24" s="458">
        <v>1440</v>
      </c>
      <c r="E24" s="456"/>
      <c r="F24" s="603">
        <v>4.8466709999999997</v>
      </c>
      <c r="G24" s="603">
        <v>719.46447799999999</v>
      </c>
      <c r="H24" s="456">
        <v>71.288567</v>
      </c>
      <c r="I24" s="460"/>
      <c r="J24" s="604">
        <v>836.31359899999995</v>
      </c>
      <c r="K24" s="461">
        <v>207291.90625</v>
      </c>
      <c r="L24" s="462">
        <v>0</v>
      </c>
      <c r="N24" s="431">
        <v>21</v>
      </c>
      <c r="O24" s="605">
        <f t="shared" si="0"/>
        <v>8800.2758820639392</v>
      </c>
      <c r="P24" s="598">
        <f>'Balance de Energía'!K31</f>
        <v>36844.995063025301</v>
      </c>
      <c r="Q24" s="599">
        <f t="shared" si="1"/>
        <v>988.88282249653594</v>
      </c>
      <c r="S24" s="472">
        <f t="shared" si="2"/>
        <v>23681.761687140217</v>
      </c>
      <c r="T24" s="473">
        <f t="shared" si="3"/>
        <v>836313.59899999993</v>
      </c>
      <c r="V24" s="597">
        <f t="shared" si="4"/>
        <v>208.40603622012588</v>
      </c>
      <c r="W24" s="598">
        <f t="shared" si="5"/>
        <v>872.55439244642309</v>
      </c>
      <c r="X24" s="599">
        <f t="shared" si="6"/>
        <v>827.01615227135608</v>
      </c>
      <c r="AE24" s="539" t="str">
        <f t="shared" si="7"/>
        <v>836.3135</v>
      </c>
      <c r="AF24" s="560"/>
      <c r="AG24" s="561"/>
      <c r="AH24" s="562"/>
      <c r="AI24" s="590">
        <f t="shared" si="8"/>
        <v>836.31349999999998</v>
      </c>
      <c r="AJ24" s="591">
        <f t="shared" si="9"/>
        <v>836.31349999999998</v>
      </c>
      <c r="AK24" s="539">
        <f t="shared" si="10"/>
        <v>21</v>
      </c>
      <c r="AL24" s="540"/>
      <c r="AM24" s="540"/>
      <c r="AN24" s="540"/>
      <c r="AO24" s="540"/>
      <c r="AP24" s="540"/>
    </row>
    <row r="25" spans="1:42" x14ac:dyDescent="0.2">
      <c r="A25" s="455" t="s">
        <v>112</v>
      </c>
      <c r="B25" s="456">
        <v>20150922</v>
      </c>
      <c r="C25" s="457">
        <v>0.375</v>
      </c>
      <c r="D25" s="458">
        <v>1440</v>
      </c>
      <c r="E25" s="456"/>
      <c r="F25" s="603">
        <v>707.47021500000005</v>
      </c>
      <c r="G25" s="603">
        <v>71.333847000000006</v>
      </c>
      <c r="H25" s="456">
        <v>0.60036</v>
      </c>
      <c r="I25" s="460"/>
      <c r="J25" s="604">
        <v>755.21527100000003</v>
      </c>
      <c r="K25" s="461">
        <v>188098.796875</v>
      </c>
      <c r="L25" s="462">
        <v>0</v>
      </c>
      <c r="N25" s="431">
        <v>22</v>
      </c>
      <c r="O25" s="605">
        <f t="shared" si="0"/>
        <v>8800.2758820639392</v>
      </c>
      <c r="P25" s="598">
        <f>'Balance de Energía'!K32</f>
        <v>36844.995063025301</v>
      </c>
      <c r="Q25" s="599">
        <f t="shared" si="1"/>
        <v>988.88282249653594</v>
      </c>
      <c r="S25" s="472">
        <f t="shared" si="2"/>
        <v>21385.312987492169</v>
      </c>
      <c r="T25" s="473">
        <f t="shared" si="3"/>
        <v>755215.27100000007</v>
      </c>
      <c r="V25" s="597">
        <f t="shared" si="4"/>
        <v>188.19665411421607</v>
      </c>
      <c r="W25" s="598">
        <f t="shared" si="5"/>
        <v>787.94175144539975</v>
      </c>
      <c r="X25" s="599">
        <f t="shared" si="6"/>
        <v>746.81940877896636</v>
      </c>
      <c r="AE25" s="539" t="str">
        <f t="shared" si="7"/>
        <v>755.2152</v>
      </c>
      <c r="AF25" s="560"/>
      <c r="AG25" s="561"/>
      <c r="AH25" s="562"/>
      <c r="AI25" s="590">
        <f t="shared" si="8"/>
        <v>755.21519999999998</v>
      </c>
      <c r="AJ25" s="591">
        <f t="shared" si="9"/>
        <v>755.21519999999998</v>
      </c>
      <c r="AK25" s="539">
        <f t="shared" si="10"/>
        <v>22</v>
      </c>
      <c r="AL25" s="540"/>
      <c r="AM25" s="540"/>
      <c r="AN25" s="540"/>
      <c r="AO25" s="540"/>
      <c r="AP25" s="540"/>
    </row>
    <row r="26" spans="1:42" x14ac:dyDescent="0.2">
      <c r="A26" s="455" t="s">
        <v>112</v>
      </c>
      <c r="B26" s="456">
        <v>20150923</v>
      </c>
      <c r="C26" s="457">
        <v>0.375</v>
      </c>
      <c r="D26" s="458">
        <v>1440</v>
      </c>
      <c r="E26" s="456"/>
      <c r="F26" s="603">
        <v>672.40930200000003</v>
      </c>
      <c r="G26" s="603">
        <v>71.065239000000005</v>
      </c>
      <c r="H26" s="456">
        <v>0.60150199999999998</v>
      </c>
      <c r="I26" s="460"/>
      <c r="J26" s="604">
        <v>782.46130400000004</v>
      </c>
      <c r="K26" s="461">
        <v>194239.34375</v>
      </c>
      <c r="L26" s="462">
        <v>0</v>
      </c>
      <c r="N26" s="431">
        <v>23</v>
      </c>
      <c r="O26" s="605">
        <f t="shared" si="0"/>
        <v>8800.2758820639392</v>
      </c>
      <c r="P26" s="598">
        <f>'Balance de Energía'!K33</f>
        <v>36844.995063025301</v>
      </c>
      <c r="Q26" s="599">
        <f t="shared" si="1"/>
        <v>988.88282249653594</v>
      </c>
      <c r="S26" s="472">
        <f t="shared" si="2"/>
        <v>22156.834652567901</v>
      </c>
      <c r="T26" s="473">
        <f t="shared" si="3"/>
        <v>782461.304</v>
      </c>
      <c r="V26" s="597">
        <f t="shared" si="4"/>
        <v>194.98625761587184</v>
      </c>
      <c r="W26" s="598">
        <f t="shared" si="5"/>
        <v>816.36846338613225</v>
      </c>
      <c r="X26" s="599">
        <f t="shared" si="6"/>
        <v>773.76254279384</v>
      </c>
      <c r="AE26" s="539" t="str">
        <f t="shared" si="7"/>
        <v>782.4613</v>
      </c>
      <c r="AF26" s="560"/>
      <c r="AG26" s="561"/>
      <c r="AH26" s="562"/>
      <c r="AI26" s="590">
        <f t="shared" si="8"/>
        <v>782.46130000000005</v>
      </c>
      <c r="AJ26" s="591">
        <f t="shared" si="9"/>
        <v>782.46130000000005</v>
      </c>
      <c r="AK26" s="539">
        <f t="shared" si="10"/>
        <v>23</v>
      </c>
      <c r="AL26" s="540"/>
      <c r="AM26" s="540"/>
      <c r="AN26" s="540"/>
      <c r="AO26" s="540"/>
      <c r="AP26" s="540"/>
    </row>
    <row r="27" spans="1:42" x14ac:dyDescent="0.2">
      <c r="A27" s="455" t="s">
        <v>112</v>
      </c>
      <c r="B27" s="456">
        <v>20150924</v>
      </c>
      <c r="C27" s="457">
        <v>0.375</v>
      </c>
      <c r="D27" s="458">
        <v>1440</v>
      </c>
      <c r="E27" s="456"/>
      <c r="F27" s="603">
        <v>652.20709199999999</v>
      </c>
      <c r="G27" s="603">
        <v>71.137589000000006</v>
      </c>
      <c r="H27" s="456">
        <v>0.59996499999999997</v>
      </c>
      <c r="I27" s="460"/>
      <c r="J27" s="604">
        <v>814.33727999999996</v>
      </c>
      <c r="K27" s="461">
        <v>202091.625</v>
      </c>
      <c r="L27" s="462">
        <v>0</v>
      </c>
      <c r="N27" s="431">
        <v>24</v>
      </c>
      <c r="O27" s="605">
        <f t="shared" si="0"/>
        <v>8800.2758820639392</v>
      </c>
      <c r="P27" s="598">
        <f>'Balance de Energía'!K34</f>
        <v>36844.995063025301</v>
      </c>
      <c r="Q27" s="599">
        <f t="shared" si="1"/>
        <v>988.88282249653594</v>
      </c>
      <c r="S27" s="472">
        <f t="shared" si="2"/>
        <v>23059.461691132892</v>
      </c>
      <c r="T27" s="473">
        <f t="shared" si="3"/>
        <v>814337.27999999991</v>
      </c>
      <c r="V27" s="597">
        <f t="shared" si="4"/>
        <v>202.92962457385411</v>
      </c>
      <c r="W27" s="598">
        <f t="shared" si="5"/>
        <v>849.62575216581251</v>
      </c>
      <c r="X27" s="599">
        <f t="shared" si="6"/>
        <v>805.28414791055184</v>
      </c>
      <c r="AE27" s="539" t="str">
        <f t="shared" si="7"/>
        <v>814.3372</v>
      </c>
      <c r="AF27" s="560"/>
      <c r="AG27" s="561"/>
      <c r="AH27" s="562"/>
      <c r="AI27" s="590">
        <f t="shared" si="8"/>
        <v>814.33720000000005</v>
      </c>
      <c r="AJ27" s="591">
        <f t="shared" si="9"/>
        <v>814.33720000000005</v>
      </c>
      <c r="AK27" s="539">
        <f t="shared" si="10"/>
        <v>24</v>
      </c>
      <c r="AL27" s="540"/>
      <c r="AM27" s="540"/>
      <c r="AN27" s="540"/>
      <c r="AO27" s="540"/>
      <c r="AP27" s="540"/>
    </row>
    <row r="28" spans="1:42" x14ac:dyDescent="0.2">
      <c r="A28" s="455" t="s">
        <v>112</v>
      </c>
      <c r="B28" s="456">
        <v>20150925</v>
      </c>
      <c r="C28" s="457">
        <v>0.375</v>
      </c>
      <c r="D28" s="458">
        <v>1440</v>
      </c>
      <c r="E28" s="456"/>
      <c r="F28" s="603">
        <v>649.24084500000004</v>
      </c>
      <c r="G28" s="603">
        <v>71.071563999999995</v>
      </c>
      <c r="H28" s="456">
        <v>0.59884400000000004</v>
      </c>
      <c r="I28" s="460"/>
      <c r="J28" s="604">
        <v>827.972534</v>
      </c>
      <c r="K28" s="461">
        <v>205335.203125</v>
      </c>
      <c r="L28" s="462">
        <v>0</v>
      </c>
      <c r="N28" s="431">
        <v>25</v>
      </c>
      <c r="O28" s="605">
        <f t="shared" si="0"/>
        <v>8800.2758820639392</v>
      </c>
      <c r="P28" s="598">
        <f>'Balance de Energía'!K35</f>
        <v>36844.995063025301</v>
      </c>
      <c r="Q28" s="599">
        <f t="shared" si="1"/>
        <v>988.88282249653594</v>
      </c>
      <c r="S28" s="472">
        <f t="shared" si="2"/>
        <v>23445.569051048758</v>
      </c>
      <c r="T28" s="473">
        <f t="shared" si="3"/>
        <v>827972.53399999999</v>
      </c>
      <c r="V28" s="597">
        <f t="shared" si="4"/>
        <v>206.32747586120908</v>
      </c>
      <c r="W28" s="598">
        <f t="shared" si="5"/>
        <v>863.85187593571027</v>
      </c>
      <c r="X28" s="599">
        <f t="shared" si="6"/>
        <v>818.76781637152908</v>
      </c>
      <c r="AE28" s="539" t="str">
        <f t="shared" si="7"/>
        <v>827.9725</v>
      </c>
      <c r="AF28" s="560"/>
      <c r="AG28" s="561"/>
      <c r="AH28" s="562"/>
      <c r="AI28" s="590">
        <f t="shared" si="8"/>
        <v>827.97249999999997</v>
      </c>
      <c r="AJ28" s="591">
        <f t="shared" si="9"/>
        <v>827.97249999999997</v>
      </c>
      <c r="AK28" s="539">
        <f t="shared" si="10"/>
        <v>25</v>
      </c>
      <c r="AL28" s="540"/>
      <c r="AM28" s="540"/>
      <c r="AN28" s="540"/>
      <c r="AO28" s="540"/>
      <c r="AP28" s="540"/>
    </row>
    <row r="29" spans="1:42" x14ac:dyDescent="0.2">
      <c r="A29" s="455" t="s">
        <v>112</v>
      </c>
      <c r="B29" s="456">
        <v>20150926</v>
      </c>
      <c r="C29" s="457">
        <v>0.375</v>
      </c>
      <c r="D29" s="458">
        <v>1440</v>
      </c>
      <c r="E29" s="456"/>
      <c r="F29" s="603">
        <v>630.21710199999995</v>
      </c>
      <c r="G29" s="603">
        <v>70.870461000000006</v>
      </c>
      <c r="H29" s="456">
        <v>0.59946200000000005</v>
      </c>
      <c r="I29" s="460"/>
      <c r="J29" s="604">
        <v>925.39965800000004</v>
      </c>
      <c r="K29" s="461">
        <v>229377.484375</v>
      </c>
      <c r="L29" s="462">
        <v>0</v>
      </c>
      <c r="N29" s="431">
        <v>26</v>
      </c>
      <c r="O29" s="605">
        <f t="shared" si="0"/>
        <v>8800.2758820639392</v>
      </c>
      <c r="P29" s="598">
        <f>'Balance de Energía'!K36</f>
        <v>36844.995063025301</v>
      </c>
      <c r="Q29" s="599">
        <f t="shared" si="1"/>
        <v>988.88282249653594</v>
      </c>
      <c r="S29" s="472">
        <f t="shared" si="2"/>
        <v>26204.397719134853</v>
      </c>
      <c r="T29" s="473">
        <f t="shared" si="3"/>
        <v>925399.65800000005</v>
      </c>
      <c r="V29" s="597">
        <f t="shared" si="4"/>
        <v>230.60592925171375</v>
      </c>
      <c r="W29" s="598">
        <f t="shared" si="5"/>
        <v>965.50090459107503</v>
      </c>
      <c r="X29" s="599">
        <f t="shared" si="6"/>
        <v>915.11182574036911</v>
      </c>
      <c r="AE29" s="539" t="str">
        <f t="shared" si="7"/>
        <v>925.3996</v>
      </c>
      <c r="AF29" s="560"/>
      <c r="AG29" s="561"/>
      <c r="AH29" s="562"/>
      <c r="AI29" s="590">
        <f t="shared" si="8"/>
        <v>925.39959999999996</v>
      </c>
      <c r="AJ29" s="591">
        <f t="shared" si="9"/>
        <v>925.39959999999996</v>
      </c>
      <c r="AK29" s="539">
        <f t="shared" si="10"/>
        <v>26</v>
      </c>
      <c r="AL29" s="540"/>
      <c r="AM29" s="540"/>
      <c r="AN29" s="540"/>
      <c r="AO29" s="540"/>
      <c r="AP29" s="540"/>
    </row>
    <row r="30" spans="1:42" x14ac:dyDescent="0.2">
      <c r="A30" s="455" t="s">
        <v>112</v>
      </c>
      <c r="B30" s="456">
        <v>20150927</v>
      </c>
      <c r="C30" s="457">
        <v>0.375</v>
      </c>
      <c r="D30" s="458">
        <v>1440</v>
      </c>
      <c r="E30" s="456"/>
      <c r="F30" s="603">
        <v>662.19586200000003</v>
      </c>
      <c r="G30" s="603">
        <v>71.290893999999994</v>
      </c>
      <c r="H30" s="456">
        <v>0.60023599999999999</v>
      </c>
      <c r="I30" s="460"/>
      <c r="J30" s="604">
        <v>722.951233</v>
      </c>
      <c r="K30" s="461">
        <v>179137.15625</v>
      </c>
      <c r="L30" s="462">
        <v>0</v>
      </c>
      <c r="N30" s="431">
        <v>27</v>
      </c>
      <c r="O30" s="605">
        <f t="shared" si="0"/>
        <v>8800.2758820639392</v>
      </c>
      <c r="P30" s="598">
        <f>'Balance de Energía'!K37</f>
        <v>36844.995063025301</v>
      </c>
      <c r="Q30" s="599">
        <f t="shared" si="1"/>
        <v>988.88282249653594</v>
      </c>
      <c r="S30" s="472">
        <f t="shared" si="2"/>
        <v>20471.697257825148</v>
      </c>
      <c r="T30" s="473">
        <f t="shared" si="3"/>
        <v>722951.23300000001</v>
      </c>
      <c r="V30" s="597">
        <f t="shared" si="4"/>
        <v>180.15658364295314</v>
      </c>
      <c r="W30" s="598">
        <f t="shared" si="5"/>
        <v>754.27958439631618</v>
      </c>
      <c r="X30" s="599">
        <f t="shared" si="6"/>
        <v>714.91405581639071</v>
      </c>
      <c r="AE30" s="539" t="str">
        <f t="shared" si="7"/>
        <v>722.9512</v>
      </c>
      <c r="AF30" s="560"/>
      <c r="AG30" s="561"/>
      <c r="AH30" s="562"/>
      <c r="AI30" s="590">
        <f t="shared" si="8"/>
        <v>722.95119999999997</v>
      </c>
      <c r="AJ30" s="591">
        <f t="shared" si="9"/>
        <v>722.95119999999997</v>
      </c>
      <c r="AK30" s="539">
        <f t="shared" si="10"/>
        <v>27</v>
      </c>
      <c r="AL30" s="540"/>
      <c r="AM30" s="540"/>
      <c r="AN30" s="540"/>
      <c r="AO30" s="540"/>
      <c r="AP30" s="540"/>
    </row>
    <row r="31" spans="1:42" x14ac:dyDescent="0.2">
      <c r="A31" s="455" t="s">
        <v>112</v>
      </c>
      <c r="B31" s="456">
        <v>20150928</v>
      </c>
      <c r="C31" s="457">
        <v>0.375</v>
      </c>
      <c r="D31" s="458">
        <v>1440</v>
      </c>
      <c r="E31" s="456"/>
      <c r="F31" s="603">
        <v>663.25622599999997</v>
      </c>
      <c r="G31" s="603">
        <v>70.937927000000002</v>
      </c>
      <c r="H31" s="456">
        <v>0.60009500000000005</v>
      </c>
      <c r="I31" s="460"/>
      <c r="J31" s="604">
        <v>742.62432899999999</v>
      </c>
      <c r="K31" s="461">
        <v>184363.359375</v>
      </c>
      <c r="L31" s="462">
        <v>0</v>
      </c>
      <c r="N31" s="431">
        <v>28</v>
      </c>
      <c r="O31" s="605">
        <f t="shared" si="0"/>
        <v>8800.2758820639392</v>
      </c>
      <c r="P31" s="598">
        <f>'Balance de Energía'!K38</f>
        <v>36844.995063025301</v>
      </c>
      <c r="Q31" s="599">
        <f t="shared" si="1"/>
        <v>988.88282249653594</v>
      </c>
      <c r="S31" s="472">
        <f t="shared" si="2"/>
        <v>21028.777247529142</v>
      </c>
      <c r="T31" s="473">
        <f t="shared" si="3"/>
        <v>742624.32900000003</v>
      </c>
      <c r="V31" s="597">
        <f t="shared" si="4"/>
        <v>185.05904124072561</v>
      </c>
      <c r="W31" s="598">
        <f t="shared" si="5"/>
        <v>774.80519386667004</v>
      </c>
      <c r="X31" s="599">
        <f t="shared" si="6"/>
        <v>734.36844251611615</v>
      </c>
      <c r="AE31" s="539" t="str">
        <f t="shared" si="7"/>
        <v>742.6243</v>
      </c>
      <c r="AF31" s="560"/>
      <c r="AG31" s="561"/>
      <c r="AH31" s="562"/>
      <c r="AI31" s="590">
        <f t="shared" si="8"/>
        <v>742.62429999999995</v>
      </c>
      <c r="AJ31" s="591">
        <f t="shared" si="9"/>
        <v>742.62429999999995</v>
      </c>
      <c r="AK31" s="539">
        <f t="shared" si="10"/>
        <v>28</v>
      </c>
      <c r="AL31" s="540"/>
      <c r="AM31" s="540"/>
      <c r="AN31" s="540"/>
      <c r="AO31" s="540"/>
      <c r="AP31" s="540"/>
    </row>
    <row r="32" spans="1:42" x14ac:dyDescent="0.2">
      <c r="A32" s="455"/>
      <c r="B32" s="456"/>
      <c r="C32" s="457"/>
      <c r="D32" s="458"/>
      <c r="E32" s="456"/>
      <c r="F32" s="603"/>
      <c r="G32" s="603"/>
      <c r="H32" s="456"/>
      <c r="I32" s="460"/>
      <c r="J32" s="604"/>
      <c r="K32" s="461"/>
      <c r="L32" s="462"/>
      <c r="N32" s="431">
        <v>29</v>
      </c>
      <c r="O32" s="605">
        <f t="shared" si="0"/>
        <v>8800.2758820639392</v>
      </c>
      <c r="P32" s="598">
        <f>'Balance de Energía'!K39</f>
        <v>36844.995063025301</v>
      </c>
      <c r="Q32" s="599">
        <f t="shared" si="1"/>
        <v>988.88282249653594</v>
      </c>
      <c r="S32" s="472">
        <f t="shared" si="2"/>
        <v>0</v>
      </c>
      <c r="T32" s="473">
        <f t="shared" si="3"/>
        <v>0</v>
      </c>
      <c r="V32" s="597">
        <f t="shared" si="4"/>
        <v>0</v>
      </c>
      <c r="W32" s="598">
        <f t="shared" si="5"/>
        <v>0</v>
      </c>
      <c r="X32" s="599">
        <f t="shared" si="6"/>
        <v>0</v>
      </c>
      <c r="AE32" s="539" t="str">
        <f t="shared" si="7"/>
        <v/>
      </c>
      <c r="AF32" s="560"/>
      <c r="AG32" s="561"/>
      <c r="AH32" s="562"/>
      <c r="AI32" s="590">
        <f t="shared" si="8"/>
        <v>0</v>
      </c>
      <c r="AJ32" s="591">
        <f t="shared" si="9"/>
        <v>0</v>
      </c>
      <c r="AK32" s="539" t="e">
        <f t="shared" si="10"/>
        <v>#VALUE!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8800.2758820639392</v>
      </c>
      <c r="P33" s="598">
        <f>'Balance de Energía'!K40</f>
        <v>36844.995063025301</v>
      </c>
      <c r="Q33" s="599">
        <f t="shared" si="1"/>
        <v>988.88282249653594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8465.392919319409</v>
      </c>
      <c r="P36" s="491">
        <f>AVERAGE(P4:P34)</f>
        <v>35442.907074606512</v>
      </c>
      <c r="Q36" s="492">
        <f>AVERAGE(Q4:Q34)</f>
        <v>951.25218297536458</v>
      </c>
      <c r="S36" s="493">
        <f>SUM(S4:S34)</f>
        <v>536140.07459223038</v>
      </c>
      <c r="T36" s="494">
        <f>SUM(T4:T34)</f>
        <v>18933609.807999998</v>
      </c>
      <c r="V36" s="495">
        <f>SUM(V4:V34)</f>
        <v>4687.1818557343231</v>
      </c>
      <c r="W36" s="496">
        <f>SUM(W4:W34)</f>
        <v>19624.292993588457</v>
      </c>
      <c r="X36" s="497">
        <f>SUM(X4:X34)</f>
        <v>18600.109544001632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28</v>
      </c>
      <c r="E37" s="488" t="s">
        <v>168</v>
      </c>
      <c r="F37" s="613">
        <f>MAX(F4:F34)</f>
        <v>707.47021500000005</v>
      </c>
      <c r="G37" s="613">
        <f>MAX(G4:G34)</f>
        <v>757.70843500000001</v>
      </c>
      <c r="I37" s="488" t="s">
        <v>169</v>
      </c>
      <c r="J37" s="614">
        <f>SUM(J5:J34)</f>
        <v>18376.221684999997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18933.608400000005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242.61532049999991</v>
      </c>
      <c r="G38" s="615">
        <f>AVERAGE(G4:G34)</f>
        <v>544.85515278571438</v>
      </c>
      <c r="I38" s="488" t="s">
        <v>171</v>
      </c>
      <c r="J38" s="486">
        <f>J37/35.31467</f>
        <v>520.35660208632839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28</v>
      </c>
      <c r="AH38" s="540"/>
      <c r="AI38" s="540"/>
      <c r="AJ38" s="594">
        <f>AJ37/SUM(AI5:AI34)</f>
        <v>1.0303320318814422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3.0431279999999998</v>
      </c>
      <c r="G39" s="616">
        <f>MIN(G4:G34)</f>
        <v>70.870461000000006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266.87685254999991</v>
      </c>
      <c r="G44" s="617">
        <f>G38*(1+$F$43)</f>
        <v>599.34066806428586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218.35378844999991</v>
      </c>
      <c r="G45" s="617">
        <f>G38*(1-$F$43)</f>
        <v>490.36963750714295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2015</v>
      </c>
      <c r="D3" s="447">
        <v>9</v>
      </c>
      <c r="E3" s="447">
        <v>1</v>
      </c>
      <c r="F3" s="450">
        <v>694490</v>
      </c>
      <c r="G3" s="447">
        <v>0</v>
      </c>
      <c r="H3" s="450">
        <v>1397478</v>
      </c>
      <c r="I3" s="447">
        <v>0</v>
      </c>
      <c r="J3" s="447">
        <v>0</v>
      </c>
      <c r="K3" s="447">
        <v>0</v>
      </c>
      <c r="L3" s="450">
        <v>93.420900000000003</v>
      </c>
      <c r="M3" s="450">
        <v>21.2</v>
      </c>
      <c r="N3" s="451">
        <v>0</v>
      </c>
      <c r="O3" s="517">
        <v>6337</v>
      </c>
      <c r="P3" s="518">
        <f>F4-F3</f>
        <v>6337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6337</v>
      </c>
      <c r="W3" s="520">
        <f>V3*35.31467</f>
        <v>223789.06378999999</v>
      </c>
      <c r="X3" s="519"/>
      <c r="Y3" s="521">
        <f>V3*R3/1000000</f>
        <v>55.281637193631369</v>
      </c>
      <c r="Z3" s="522">
        <f>S3*V3/1000000</f>
        <v>231.45315860229582</v>
      </c>
      <c r="AA3" s="523">
        <f>W3*T3/1000000</f>
        <v>219.37464427650013</v>
      </c>
      <c r="AE3" s="539" t="str">
        <f>RIGHT(F3,6)</f>
        <v>694490</v>
      </c>
      <c r="AF3" s="551">
        <v>177</v>
      </c>
      <c r="AG3" s="552">
        <v>1</v>
      </c>
      <c r="AH3" s="553">
        <v>649407</v>
      </c>
      <c r="AI3" s="554">
        <f t="shared" ref="AI3:AI34" si="0">IFERROR(AE3*1,0)</f>
        <v>694490</v>
      </c>
      <c r="AJ3" s="555">
        <f>(AI3-AH3)</f>
        <v>45083</v>
      </c>
      <c r="AK3" s="540"/>
      <c r="AL3" s="556">
        <f>AH4-AH3</f>
        <v>7964</v>
      </c>
      <c r="AM3" s="557">
        <f>AI4-AI3</f>
        <v>6337</v>
      </c>
      <c r="AN3" s="558">
        <f>(AM3-AL3)</f>
        <v>-1627</v>
      </c>
      <c r="AO3" s="559">
        <f t="shared" ref="AO3:AO33" si="1">IFERROR(AN3/AM3,"")</f>
        <v>-0.25674609436641943</v>
      </c>
      <c r="AP3" s="540"/>
    </row>
    <row r="4" spans="1:42" x14ac:dyDescent="0.2">
      <c r="A4" s="455">
        <v>177</v>
      </c>
      <c r="B4" s="457">
        <v>0.375</v>
      </c>
      <c r="C4" s="456">
        <v>2015</v>
      </c>
      <c r="D4" s="456">
        <v>9</v>
      </c>
      <c r="E4" s="456">
        <v>2</v>
      </c>
      <c r="F4" s="459">
        <v>700827</v>
      </c>
      <c r="G4" s="456">
        <v>0</v>
      </c>
      <c r="H4" s="459">
        <v>1398668</v>
      </c>
      <c r="I4" s="456">
        <v>0</v>
      </c>
      <c r="J4" s="456">
        <v>0</v>
      </c>
      <c r="K4" s="456">
        <v>0</v>
      </c>
      <c r="L4" s="459">
        <v>93.348799999999997</v>
      </c>
      <c r="M4" s="459">
        <v>21.2</v>
      </c>
      <c r="N4" s="460">
        <v>0</v>
      </c>
      <c r="O4" s="524">
        <v>6327</v>
      </c>
      <c r="P4" s="518">
        <f t="shared" ref="P4:P33" si="2">F5-F4</f>
        <v>6327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6327</v>
      </c>
      <c r="W4" s="525">
        <f>V4*35.31467</f>
        <v>223435.91709</v>
      </c>
      <c r="X4" s="519"/>
      <c r="Y4" s="526">
        <f>V4*R4/1000000</f>
        <v>55.27265215221626</v>
      </c>
      <c r="Z4" s="464">
        <f>S4*V4/1000000</f>
        <v>231.41554003089905</v>
      </c>
      <c r="AA4" s="465">
        <f>W4*T4/1000000</f>
        <v>219.33898885158308</v>
      </c>
      <c r="AE4" s="539" t="str">
        <f t="shared" ref="AE4:AE34" si="5">RIGHT(F4,6)</f>
        <v>700827</v>
      </c>
      <c r="AF4" s="560">
        <v>177</v>
      </c>
      <c r="AG4" s="561">
        <v>2</v>
      </c>
      <c r="AH4" s="562">
        <v>657371</v>
      </c>
      <c r="AI4" s="563">
        <f t="shared" si="0"/>
        <v>700827</v>
      </c>
      <c r="AJ4" s="564">
        <f t="shared" ref="AJ4:AJ34" si="6">(AI4-AH4)</f>
        <v>43456</v>
      </c>
      <c r="AK4" s="540"/>
      <c r="AL4" s="556">
        <f t="shared" ref="AL4:AM33" si="7">AH5-AH4</f>
        <v>7445</v>
      </c>
      <c r="AM4" s="565">
        <f t="shared" si="7"/>
        <v>6327</v>
      </c>
      <c r="AN4" s="566">
        <f t="shared" ref="AN4:AN33" si="8">(AM4-AL4)</f>
        <v>-1118</v>
      </c>
      <c r="AO4" s="567">
        <f t="shared" si="1"/>
        <v>-0.17670301880828196</v>
      </c>
      <c r="AP4" s="540"/>
    </row>
    <row r="5" spans="1:42" x14ac:dyDescent="0.2">
      <c r="A5" s="455">
        <v>177</v>
      </c>
      <c r="B5" s="457">
        <v>0.375</v>
      </c>
      <c r="C5" s="456">
        <v>2015</v>
      </c>
      <c r="D5" s="456">
        <v>9</v>
      </c>
      <c r="E5" s="456">
        <v>3</v>
      </c>
      <c r="F5" s="459">
        <v>707154</v>
      </c>
      <c r="G5" s="456">
        <v>0</v>
      </c>
      <c r="H5" s="459">
        <v>1399849</v>
      </c>
      <c r="I5" s="456">
        <v>0</v>
      </c>
      <c r="J5" s="456">
        <v>0</v>
      </c>
      <c r="K5" s="456">
        <v>0</v>
      </c>
      <c r="L5" s="459">
        <v>93.309100000000001</v>
      </c>
      <c r="M5" s="459">
        <v>21.25</v>
      </c>
      <c r="N5" s="460">
        <v>0</v>
      </c>
      <c r="O5" s="524">
        <v>5174</v>
      </c>
      <c r="P5" s="518">
        <f t="shared" si="2"/>
        <v>5174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5174</v>
      </c>
      <c r="W5" s="525">
        <f t="shared" ref="W5:W33" si="10">V5*35.31467</f>
        <v>182718.10258000001</v>
      </c>
      <c r="X5" s="519"/>
      <c r="Y5" s="526">
        <f t="shared" ref="Y5:Y33" si="11">V5*R5/1000000</f>
        <v>45.303390107165725</v>
      </c>
      <c r="Z5" s="464">
        <f t="shared" ref="Z5:Z33" si="12">S5*V5/1000000</f>
        <v>189.67623370068145</v>
      </c>
      <c r="AA5" s="465">
        <f t="shared" ref="AA5:AA33" si="13">W5*T5/1000000</f>
        <v>179.77787189023294</v>
      </c>
      <c r="AE5" s="539" t="str">
        <f t="shared" si="5"/>
        <v>707154</v>
      </c>
      <c r="AF5" s="560">
        <v>177</v>
      </c>
      <c r="AG5" s="561">
        <v>3</v>
      </c>
      <c r="AH5" s="562">
        <v>664816</v>
      </c>
      <c r="AI5" s="563">
        <f t="shared" si="0"/>
        <v>707154</v>
      </c>
      <c r="AJ5" s="564">
        <f t="shared" si="6"/>
        <v>42338</v>
      </c>
      <c r="AK5" s="540"/>
      <c r="AL5" s="556">
        <f t="shared" si="7"/>
        <v>8859</v>
      </c>
      <c r="AM5" s="565">
        <f t="shared" si="7"/>
        <v>5174</v>
      </c>
      <c r="AN5" s="566">
        <f t="shared" si="8"/>
        <v>-3685</v>
      </c>
      <c r="AO5" s="567">
        <f t="shared" si="1"/>
        <v>-0.71221492075763437</v>
      </c>
      <c r="AP5" s="540"/>
    </row>
    <row r="6" spans="1:42" x14ac:dyDescent="0.2">
      <c r="A6" s="455">
        <v>177</v>
      </c>
      <c r="B6" s="457">
        <v>0.375</v>
      </c>
      <c r="C6" s="456">
        <v>2015</v>
      </c>
      <c r="D6" s="456">
        <v>9</v>
      </c>
      <c r="E6" s="456">
        <v>4</v>
      </c>
      <c r="F6" s="459">
        <v>712328</v>
      </c>
      <c r="G6" s="456">
        <v>0</v>
      </c>
      <c r="H6" s="459">
        <v>1401030</v>
      </c>
      <c r="I6" s="456">
        <v>0</v>
      </c>
      <c r="J6" s="456">
        <v>0</v>
      </c>
      <c r="K6" s="456">
        <v>0</v>
      </c>
      <c r="L6" s="459">
        <v>93.269400000000005</v>
      </c>
      <c r="M6" s="459">
        <v>21.3</v>
      </c>
      <c r="N6" s="460">
        <v>0</v>
      </c>
      <c r="O6" s="524">
        <v>6751</v>
      </c>
      <c r="P6" s="518">
        <f t="shared" si="2"/>
        <v>6751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6751</v>
      </c>
      <c r="W6" s="525">
        <f t="shared" si="10"/>
        <v>238409.33716999998</v>
      </c>
      <c r="X6" s="519"/>
      <c r="Y6" s="526">
        <f t="shared" si="11"/>
        <v>59.285611932578526</v>
      </c>
      <c r="Z6" s="464">
        <f t="shared" si="12"/>
        <v>248.21700003931974</v>
      </c>
      <c r="AA6" s="465">
        <f t="shared" si="13"/>
        <v>235.26365514229656</v>
      </c>
      <c r="AE6" s="539" t="str">
        <f t="shared" si="5"/>
        <v>712328</v>
      </c>
      <c r="AF6" s="560">
        <v>177</v>
      </c>
      <c r="AG6" s="561">
        <v>4</v>
      </c>
      <c r="AH6" s="562">
        <v>673675</v>
      </c>
      <c r="AI6" s="563">
        <f t="shared" si="0"/>
        <v>712328</v>
      </c>
      <c r="AJ6" s="564">
        <f t="shared" si="6"/>
        <v>38653</v>
      </c>
      <c r="AK6" s="540"/>
      <c r="AL6" s="556">
        <f t="shared" si="7"/>
        <v>9357</v>
      </c>
      <c r="AM6" s="565">
        <f t="shared" si="7"/>
        <v>6751</v>
      </c>
      <c r="AN6" s="566">
        <f t="shared" si="8"/>
        <v>-2606</v>
      </c>
      <c r="AO6" s="567">
        <f t="shared" si="1"/>
        <v>-0.38601688638720189</v>
      </c>
      <c r="AP6" s="540"/>
    </row>
    <row r="7" spans="1:42" x14ac:dyDescent="0.2">
      <c r="A7" s="455">
        <v>177</v>
      </c>
      <c r="B7" s="457">
        <v>0.375</v>
      </c>
      <c r="C7" s="456">
        <v>2015</v>
      </c>
      <c r="D7" s="456">
        <v>9</v>
      </c>
      <c r="E7" s="456">
        <v>5</v>
      </c>
      <c r="F7" s="459">
        <v>719079</v>
      </c>
      <c r="G7" s="456">
        <v>0</v>
      </c>
      <c r="H7" s="459">
        <v>1402211</v>
      </c>
      <c r="I7" s="456">
        <v>0</v>
      </c>
      <c r="J7" s="456">
        <v>0</v>
      </c>
      <c r="K7" s="456">
        <v>0</v>
      </c>
      <c r="L7" s="459">
        <v>93.229699999999994</v>
      </c>
      <c r="M7" s="459">
        <v>21.35</v>
      </c>
      <c r="N7" s="460">
        <v>0</v>
      </c>
      <c r="O7" s="524">
        <v>6531</v>
      </c>
      <c r="P7" s="518">
        <f t="shared" si="2"/>
        <v>6531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6531</v>
      </c>
      <c r="W7" s="525">
        <f t="shared" si="10"/>
        <v>230640.10977000001</v>
      </c>
      <c r="X7" s="519"/>
      <c r="Y7" s="526">
        <f t="shared" si="11"/>
        <v>57.005209196794915</v>
      </c>
      <c r="Z7" s="464">
        <f t="shared" si="12"/>
        <v>238.66940986514092</v>
      </c>
      <c r="AA7" s="465">
        <f t="shared" si="13"/>
        <v>226.21431137526139</v>
      </c>
      <c r="AE7" s="539" t="str">
        <f t="shared" si="5"/>
        <v>719079</v>
      </c>
      <c r="AF7" s="560">
        <v>177</v>
      </c>
      <c r="AG7" s="561">
        <v>5</v>
      </c>
      <c r="AH7" s="562">
        <v>683032</v>
      </c>
      <c r="AI7" s="563">
        <f t="shared" si="0"/>
        <v>719079</v>
      </c>
      <c r="AJ7" s="564">
        <f t="shared" si="6"/>
        <v>36047</v>
      </c>
      <c r="AK7" s="540"/>
      <c r="AL7" s="556">
        <f t="shared" si="7"/>
        <v>10475</v>
      </c>
      <c r="AM7" s="565">
        <f t="shared" si="7"/>
        <v>6531</v>
      </c>
      <c r="AN7" s="566">
        <f t="shared" si="8"/>
        <v>-3944</v>
      </c>
      <c r="AO7" s="567">
        <f t="shared" si="1"/>
        <v>-0.60388914408207017</v>
      </c>
      <c r="AP7" s="540"/>
    </row>
    <row r="8" spans="1:42" x14ac:dyDescent="0.2">
      <c r="A8" s="455">
        <v>177</v>
      </c>
      <c r="B8" s="457">
        <v>0.375</v>
      </c>
      <c r="C8" s="456">
        <v>2015</v>
      </c>
      <c r="D8" s="456">
        <v>9</v>
      </c>
      <c r="E8" s="456">
        <v>6</v>
      </c>
      <c r="F8" s="459">
        <v>725610</v>
      </c>
      <c r="G8" s="456">
        <v>0</v>
      </c>
      <c r="H8" s="459">
        <v>1403392</v>
      </c>
      <c r="I8" s="456">
        <v>0</v>
      </c>
      <c r="J8" s="456">
        <v>0</v>
      </c>
      <c r="K8" s="456">
        <v>0</v>
      </c>
      <c r="L8" s="459">
        <v>93.19</v>
      </c>
      <c r="M8" s="459">
        <v>21.4</v>
      </c>
      <c r="N8" s="460">
        <v>0</v>
      </c>
      <c r="O8" s="524">
        <v>7402</v>
      </c>
      <c r="P8" s="518">
        <f t="shared" si="2"/>
        <v>7402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7402</v>
      </c>
      <c r="W8" s="525">
        <f t="shared" si="10"/>
        <v>261399.18734</v>
      </c>
      <c r="X8" s="519"/>
      <c r="Y8" s="526">
        <f t="shared" si="11"/>
        <v>64.061445065782237</v>
      </c>
      <c r="Z8" s="464">
        <f t="shared" si="12"/>
        <v>268.21245820141706</v>
      </c>
      <c r="AA8" s="465">
        <f t="shared" si="13"/>
        <v>254.21563898189939</v>
      </c>
      <c r="AE8" s="539" t="str">
        <f t="shared" si="5"/>
        <v>725610</v>
      </c>
      <c r="AF8" s="560">
        <v>177</v>
      </c>
      <c r="AG8" s="561">
        <v>6</v>
      </c>
      <c r="AH8" s="562">
        <v>693507</v>
      </c>
      <c r="AI8" s="563">
        <f t="shared" si="0"/>
        <v>725610</v>
      </c>
      <c r="AJ8" s="564">
        <f t="shared" si="6"/>
        <v>32103</v>
      </c>
      <c r="AK8" s="540"/>
      <c r="AL8" s="556">
        <f t="shared" si="7"/>
        <v>9024</v>
      </c>
      <c r="AM8" s="565">
        <f t="shared" si="7"/>
        <v>7402</v>
      </c>
      <c r="AN8" s="566">
        <f t="shared" si="8"/>
        <v>-1622</v>
      </c>
      <c r="AO8" s="567">
        <f t="shared" si="1"/>
        <v>-0.21912996487435829</v>
      </c>
      <c r="AP8" s="540"/>
    </row>
    <row r="9" spans="1:42" x14ac:dyDescent="0.2">
      <c r="A9" s="455">
        <v>177</v>
      </c>
      <c r="B9" s="457">
        <v>0.375</v>
      </c>
      <c r="C9" s="456">
        <v>2015</v>
      </c>
      <c r="D9" s="456">
        <v>9</v>
      </c>
      <c r="E9" s="456">
        <v>7</v>
      </c>
      <c r="F9" s="459">
        <v>733012</v>
      </c>
      <c r="G9" s="456">
        <v>0</v>
      </c>
      <c r="H9" s="459">
        <v>1404573</v>
      </c>
      <c r="I9" s="456">
        <v>0</v>
      </c>
      <c r="J9" s="456">
        <v>0</v>
      </c>
      <c r="K9" s="456">
        <v>0</v>
      </c>
      <c r="L9" s="459">
        <v>93.150300000000001</v>
      </c>
      <c r="M9" s="459">
        <v>21.45</v>
      </c>
      <c r="N9" s="460">
        <v>0</v>
      </c>
      <c r="O9" s="524">
        <v>7548</v>
      </c>
      <c r="P9" s="518">
        <f t="shared" si="2"/>
        <v>7548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7548</v>
      </c>
      <c r="W9" s="525">
        <f t="shared" si="10"/>
        <v>266555.12916000001</v>
      </c>
      <c r="X9" s="519"/>
      <c r="Y9" s="526">
        <f t="shared" si="11"/>
        <v>65.366918914077587</v>
      </c>
      <c r="Z9" s="464">
        <f t="shared" si="12"/>
        <v>273.67821610946004</v>
      </c>
      <c r="AA9" s="465">
        <f t="shared" si="13"/>
        <v>259.39616321418566</v>
      </c>
      <c r="AE9" s="539" t="str">
        <f t="shared" si="5"/>
        <v>733012</v>
      </c>
      <c r="AF9" s="560">
        <v>177</v>
      </c>
      <c r="AG9" s="561">
        <v>7</v>
      </c>
      <c r="AH9" s="562">
        <v>702531</v>
      </c>
      <c r="AI9" s="563">
        <f t="shared" si="0"/>
        <v>733012</v>
      </c>
      <c r="AJ9" s="564">
        <f t="shared" si="6"/>
        <v>30481</v>
      </c>
      <c r="AK9" s="540"/>
      <c r="AL9" s="556">
        <f t="shared" si="7"/>
        <v>9055</v>
      </c>
      <c r="AM9" s="565">
        <f t="shared" si="7"/>
        <v>7548</v>
      </c>
      <c r="AN9" s="566">
        <f t="shared" si="8"/>
        <v>-1507</v>
      </c>
      <c r="AO9" s="567">
        <f t="shared" si="1"/>
        <v>-0.19965553789083201</v>
      </c>
      <c r="AP9" s="540"/>
    </row>
    <row r="10" spans="1:42" x14ac:dyDescent="0.2">
      <c r="A10" s="455">
        <v>177</v>
      </c>
      <c r="B10" s="457">
        <v>0.375</v>
      </c>
      <c r="C10" s="456">
        <v>2015</v>
      </c>
      <c r="D10" s="456">
        <v>9</v>
      </c>
      <c r="E10" s="456">
        <v>8</v>
      </c>
      <c r="F10" s="459">
        <v>740560</v>
      </c>
      <c r="G10" s="456">
        <v>0</v>
      </c>
      <c r="H10" s="459">
        <v>1405754</v>
      </c>
      <c r="I10" s="456">
        <v>0</v>
      </c>
      <c r="J10" s="456">
        <v>0</v>
      </c>
      <c r="K10" s="456">
        <v>0</v>
      </c>
      <c r="L10" s="459">
        <v>93.110699999999994</v>
      </c>
      <c r="M10" s="459">
        <v>21.5</v>
      </c>
      <c r="N10" s="460">
        <v>0</v>
      </c>
      <c r="O10" s="524">
        <v>5860</v>
      </c>
      <c r="P10" s="518">
        <f t="shared" si="2"/>
        <v>5860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5860</v>
      </c>
      <c r="W10" s="525">
        <f t="shared" si="10"/>
        <v>206943.9662</v>
      </c>
      <c r="X10" s="519"/>
      <c r="Y10" s="526">
        <f t="shared" si="11"/>
        <v>50.4794070965457</v>
      </c>
      <c r="Z10" s="464">
        <f t="shared" si="12"/>
        <v>211.34718163181751</v>
      </c>
      <c r="AA10" s="465">
        <f t="shared" si="13"/>
        <v>200.31790911520071</v>
      </c>
      <c r="AE10" s="539" t="str">
        <f t="shared" si="5"/>
        <v>740560</v>
      </c>
      <c r="AF10" s="560">
        <v>177</v>
      </c>
      <c r="AG10" s="561">
        <v>8</v>
      </c>
      <c r="AH10" s="562">
        <v>711586</v>
      </c>
      <c r="AI10" s="563">
        <f t="shared" si="0"/>
        <v>740560</v>
      </c>
      <c r="AJ10" s="564">
        <f t="shared" si="6"/>
        <v>28974</v>
      </c>
      <c r="AK10" s="540"/>
      <c r="AL10" s="556">
        <f t="shared" si="7"/>
        <v>7997</v>
      </c>
      <c r="AM10" s="565">
        <f t="shared" si="7"/>
        <v>5860</v>
      </c>
      <c r="AN10" s="566">
        <f t="shared" si="8"/>
        <v>-2137</v>
      </c>
      <c r="AO10" s="567">
        <f t="shared" si="1"/>
        <v>-0.36467576791808876</v>
      </c>
      <c r="AP10" s="540"/>
    </row>
    <row r="11" spans="1:42" x14ac:dyDescent="0.2">
      <c r="A11" s="455">
        <v>177</v>
      </c>
      <c r="B11" s="457">
        <v>0.375</v>
      </c>
      <c r="C11" s="456">
        <v>2015</v>
      </c>
      <c r="D11" s="456">
        <v>9</v>
      </c>
      <c r="E11" s="456">
        <v>9</v>
      </c>
      <c r="F11" s="459">
        <v>746420</v>
      </c>
      <c r="G11" s="456">
        <v>0</v>
      </c>
      <c r="H11" s="459">
        <v>1407661</v>
      </c>
      <c r="I11" s="456">
        <v>0</v>
      </c>
      <c r="J11" s="456">
        <v>0</v>
      </c>
      <c r="K11" s="456">
        <v>0</v>
      </c>
      <c r="L11" s="459">
        <v>93.507900000000006</v>
      </c>
      <c r="M11" s="459">
        <v>22.1</v>
      </c>
      <c r="N11" s="460">
        <v>0</v>
      </c>
      <c r="O11" s="524">
        <v>6174</v>
      </c>
      <c r="P11" s="518">
        <f t="shared" si="2"/>
        <v>6174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6174</v>
      </c>
      <c r="W11" s="527">
        <f t="shared" si="10"/>
        <v>218032.77257999999</v>
      </c>
      <c r="Y11" s="526">
        <f t="shared" si="11"/>
        <v>53.414493822003891</v>
      </c>
      <c r="Z11" s="464">
        <f t="shared" si="12"/>
        <v>223.63580273396587</v>
      </c>
      <c r="AA11" s="465">
        <f t="shared" si="13"/>
        <v>211.96524155694408</v>
      </c>
      <c r="AE11" s="539" t="str">
        <f t="shared" si="5"/>
        <v>746420</v>
      </c>
      <c r="AF11" s="560">
        <v>177</v>
      </c>
      <c r="AG11" s="561">
        <v>9</v>
      </c>
      <c r="AH11" s="562">
        <v>719583</v>
      </c>
      <c r="AI11" s="563">
        <f t="shared" si="0"/>
        <v>746420</v>
      </c>
      <c r="AJ11" s="564">
        <f t="shared" si="6"/>
        <v>26837</v>
      </c>
      <c r="AK11" s="540"/>
      <c r="AL11" s="556">
        <f t="shared" si="7"/>
        <v>7434</v>
      </c>
      <c r="AM11" s="565">
        <f t="shared" si="7"/>
        <v>6174</v>
      </c>
      <c r="AN11" s="566">
        <f t="shared" si="8"/>
        <v>-1260</v>
      </c>
      <c r="AO11" s="567">
        <f t="shared" si="1"/>
        <v>-0.20408163265306123</v>
      </c>
      <c r="AP11" s="540"/>
    </row>
    <row r="12" spans="1:42" x14ac:dyDescent="0.2">
      <c r="A12" s="455">
        <v>177</v>
      </c>
      <c r="B12" s="457">
        <v>0.375</v>
      </c>
      <c r="C12" s="456">
        <v>2015</v>
      </c>
      <c r="D12" s="456">
        <v>9</v>
      </c>
      <c r="E12" s="456">
        <v>10</v>
      </c>
      <c r="F12" s="459">
        <v>752594</v>
      </c>
      <c r="G12" s="456">
        <v>0</v>
      </c>
      <c r="H12" s="459">
        <v>1408486</v>
      </c>
      <c r="I12" s="456">
        <v>0</v>
      </c>
      <c r="J12" s="456">
        <v>0</v>
      </c>
      <c r="K12" s="456">
        <v>0</v>
      </c>
      <c r="L12" s="459">
        <v>93.39</v>
      </c>
      <c r="M12" s="459">
        <v>21.9</v>
      </c>
      <c r="N12" s="460">
        <v>0</v>
      </c>
      <c r="O12" s="524">
        <v>7164</v>
      </c>
      <c r="P12" s="518">
        <f t="shared" si="2"/>
        <v>7164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7164</v>
      </c>
      <c r="W12" s="527">
        <f t="shared" si="10"/>
        <v>252994.29587999999</v>
      </c>
      <c r="Y12" s="526">
        <f t="shared" si="11"/>
        <v>61.976300379341808</v>
      </c>
      <c r="Z12" s="464">
        <f t="shared" si="12"/>
        <v>259.4823744282283</v>
      </c>
      <c r="AA12" s="465">
        <f t="shared" si="13"/>
        <v>245.94113958075644</v>
      </c>
      <c r="AE12" s="539" t="str">
        <f t="shared" si="5"/>
        <v>752594</v>
      </c>
      <c r="AF12" s="560">
        <v>177</v>
      </c>
      <c r="AG12" s="561">
        <v>10</v>
      </c>
      <c r="AH12" s="562">
        <v>727017</v>
      </c>
      <c r="AI12" s="563">
        <f t="shared" si="0"/>
        <v>752594</v>
      </c>
      <c r="AJ12" s="564">
        <f t="shared" si="6"/>
        <v>25577</v>
      </c>
      <c r="AK12" s="540"/>
      <c r="AL12" s="556">
        <f t="shared" si="7"/>
        <v>8459</v>
      </c>
      <c r="AM12" s="565">
        <f t="shared" si="7"/>
        <v>7164</v>
      </c>
      <c r="AN12" s="566">
        <f t="shared" si="8"/>
        <v>-1295</v>
      </c>
      <c r="AO12" s="567">
        <f t="shared" si="1"/>
        <v>-0.18076493579006142</v>
      </c>
      <c r="AP12" s="540"/>
    </row>
    <row r="13" spans="1:42" x14ac:dyDescent="0.2">
      <c r="A13" s="455">
        <v>177</v>
      </c>
      <c r="B13" s="457">
        <v>0.375</v>
      </c>
      <c r="C13" s="456">
        <v>2015</v>
      </c>
      <c r="D13" s="456">
        <v>9</v>
      </c>
      <c r="E13" s="456">
        <v>11</v>
      </c>
      <c r="F13" s="459">
        <v>759758</v>
      </c>
      <c r="G13" s="456">
        <v>0</v>
      </c>
      <c r="H13" s="459">
        <v>1409444</v>
      </c>
      <c r="I13" s="456">
        <v>0</v>
      </c>
      <c r="J13" s="456">
        <v>0</v>
      </c>
      <c r="K13" s="456">
        <v>0</v>
      </c>
      <c r="L13" s="459">
        <v>93.239099999999993</v>
      </c>
      <c r="M13" s="459">
        <v>21.6</v>
      </c>
      <c r="N13" s="460">
        <v>0</v>
      </c>
      <c r="O13" s="524">
        <v>9215</v>
      </c>
      <c r="P13" s="518">
        <f t="shared" si="2"/>
        <v>9215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9215</v>
      </c>
      <c r="W13" s="527">
        <f t="shared" si="10"/>
        <v>325424.68404999998</v>
      </c>
      <c r="Y13" s="526">
        <f t="shared" si="11"/>
        <v>79.553151544098597</v>
      </c>
      <c r="Z13" s="464">
        <f t="shared" si="12"/>
        <v>333.07313488483197</v>
      </c>
      <c r="AA13" s="465">
        <f t="shared" si="13"/>
        <v>315.69152447372994</v>
      </c>
      <c r="AE13" s="539" t="str">
        <f t="shared" si="5"/>
        <v>759758</v>
      </c>
      <c r="AF13" s="560">
        <v>177</v>
      </c>
      <c r="AG13" s="561">
        <v>11</v>
      </c>
      <c r="AH13" s="562">
        <v>735476</v>
      </c>
      <c r="AI13" s="563">
        <f t="shared" si="0"/>
        <v>759758</v>
      </c>
      <c r="AJ13" s="564">
        <f t="shared" si="6"/>
        <v>24282</v>
      </c>
      <c r="AK13" s="540"/>
      <c r="AL13" s="556">
        <f t="shared" si="7"/>
        <v>7783</v>
      </c>
      <c r="AM13" s="565">
        <f t="shared" si="7"/>
        <v>9215</v>
      </c>
      <c r="AN13" s="566">
        <f t="shared" si="8"/>
        <v>1432</v>
      </c>
      <c r="AO13" s="567">
        <f t="shared" si="1"/>
        <v>0.15539880629408573</v>
      </c>
      <c r="AP13" s="540"/>
    </row>
    <row r="14" spans="1:42" x14ac:dyDescent="0.2">
      <c r="A14" s="455">
        <v>177</v>
      </c>
      <c r="B14" s="457">
        <v>0.375</v>
      </c>
      <c r="C14" s="456">
        <v>2015</v>
      </c>
      <c r="D14" s="456">
        <v>9</v>
      </c>
      <c r="E14" s="456">
        <v>12</v>
      </c>
      <c r="F14" s="459">
        <v>768973</v>
      </c>
      <c r="G14" s="456">
        <v>0</v>
      </c>
      <c r="H14" s="459">
        <v>1410679</v>
      </c>
      <c r="I14" s="456">
        <v>0</v>
      </c>
      <c r="J14" s="456">
        <v>0</v>
      </c>
      <c r="K14" s="456">
        <v>0</v>
      </c>
      <c r="L14" s="459">
        <v>93.052199999999999</v>
      </c>
      <c r="M14" s="459">
        <v>21.2</v>
      </c>
      <c r="N14" s="460">
        <v>0</v>
      </c>
      <c r="O14" s="524">
        <v>7635</v>
      </c>
      <c r="P14" s="518">
        <f t="shared" si="2"/>
        <v>7635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7635</v>
      </c>
      <c r="W14" s="527">
        <f t="shared" si="10"/>
        <v>269627.50545</v>
      </c>
      <c r="Y14" s="526">
        <f t="shared" si="11"/>
        <v>66.464441284928313</v>
      </c>
      <c r="Z14" s="464">
        <f t="shared" si="12"/>
        <v>278.27332277173781</v>
      </c>
      <c r="AA14" s="465">
        <f t="shared" si="13"/>
        <v>263.75147162966465</v>
      </c>
      <c r="AE14" s="539" t="str">
        <f t="shared" si="5"/>
        <v>768973</v>
      </c>
      <c r="AF14" s="560">
        <v>177</v>
      </c>
      <c r="AG14" s="561">
        <v>12</v>
      </c>
      <c r="AH14" s="562">
        <v>743259</v>
      </c>
      <c r="AI14" s="563">
        <f t="shared" si="0"/>
        <v>768973</v>
      </c>
      <c r="AJ14" s="564">
        <f t="shared" si="6"/>
        <v>25714</v>
      </c>
      <c r="AK14" s="540"/>
      <c r="AL14" s="556">
        <f t="shared" si="7"/>
        <v>9808</v>
      </c>
      <c r="AM14" s="565">
        <f t="shared" si="7"/>
        <v>7635</v>
      </c>
      <c r="AN14" s="566">
        <f t="shared" si="8"/>
        <v>-2173</v>
      </c>
      <c r="AO14" s="567">
        <f t="shared" si="1"/>
        <v>-0.28461034708578914</v>
      </c>
      <c r="AP14" s="540"/>
    </row>
    <row r="15" spans="1:42" x14ac:dyDescent="0.2">
      <c r="A15" s="455">
        <v>177</v>
      </c>
      <c r="B15" s="457">
        <v>0.375</v>
      </c>
      <c r="C15" s="456">
        <v>2015</v>
      </c>
      <c r="D15" s="456">
        <v>9</v>
      </c>
      <c r="E15" s="456">
        <v>13</v>
      </c>
      <c r="F15" s="459">
        <v>776608</v>
      </c>
      <c r="G15" s="456">
        <v>0</v>
      </c>
      <c r="H15" s="459">
        <v>1411699</v>
      </c>
      <c r="I15" s="456">
        <v>0</v>
      </c>
      <c r="J15" s="456">
        <v>0</v>
      </c>
      <c r="K15" s="456">
        <v>0</v>
      </c>
      <c r="L15" s="459">
        <v>93.422700000000006</v>
      </c>
      <c r="M15" s="459">
        <v>21.4</v>
      </c>
      <c r="N15" s="460">
        <v>0</v>
      </c>
      <c r="O15" s="524">
        <v>8388</v>
      </c>
      <c r="P15" s="518">
        <f t="shared" si="2"/>
        <v>8388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8388</v>
      </c>
      <c r="W15" s="527">
        <f t="shared" si="10"/>
        <v>296219.45195999998</v>
      </c>
      <c r="Y15" s="526">
        <f t="shared" si="11"/>
        <v>72.224095341854024</v>
      </c>
      <c r="Z15" s="464">
        <f t="shared" si="12"/>
        <v>302.38784237727441</v>
      </c>
      <c r="AA15" s="465">
        <f t="shared" si="13"/>
        <v>286.6075613555916</v>
      </c>
      <c r="AE15" s="539" t="str">
        <f t="shared" si="5"/>
        <v>776608</v>
      </c>
      <c r="AF15" s="560">
        <v>177</v>
      </c>
      <c r="AG15" s="561">
        <v>13</v>
      </c>
      <c r="AH15" s="562">
        <v>753067</v>
      </c>
      <c r="AI15" s="563">
        <f t="shared" si="0"/>
        <v>776608</v>
      </c>
      <c r="AJ15" s="564">
        <f t="shared" si="6"/>
        <v>23541</v>
      </c>
      <c r="AK15" s="540"/>
      <c r="AL15" s="556">
        <f t="shared" si="7"/>
        <v>8381</v>
      </c>
      <c r="AM15" s="565">
        <f t="shared" si="7"/>
        <v>8388</v>
      </c>
      <c r="AN15" s="566">
        <f t="shared" si="8"/>
        <v>7</v>
      </c>
      <c r="AO15" s="567">
        <f t="shared" si="1"/>
        <v>8.3452551263710065E-4</v>
      </c>
      <c r="AP15" s="540"/>
    </row>
    <row r="16" spans="1:42" x14ac:dyDescent="0.2">
      <c r="A16" s="455">
        <v>177</v>
      </c>
      <c r="B16" s="457">
        <v>0.375</v>
      </c>
      <c r="C16" s="456">
        <v>2015</v>
      </c>
      <c r="D16" s="456">
        <v>9</v>
      </c>
      <c r="E16" s="456">
        <v>14</v>
      </c>
      <c r="F16" s="459">
        <v>784996</v>
      </c>
      <c r="G16" s="456">
        <v>0</v>
      </c>
      <c r="H16" s="459">
        <v>1412818</v>
      </c>
      <c r="I16" s="456">
        <v>0</v>
      </c>
      <c r="J16" s="456">
        <v>0</v>
      </c>
      <c r="K16" s="456">
        <v>0</v>
      </c>
      <c r="L16" s="459">
        <v>93.527900000000002</v>
      </c>
      <c r="M16" s="459">
        <v>21.1</v>
      </c>
      <c r="N16" s="460">
        <v>0</v>
      </c>
      <c r="O16" s="524">
        <v>7831</v>
      </c>
      <c r="P16" s="518">
        <f t="shared" si="2"/>
        <v>7831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7831</v>
      </c>
      <c r="W16" s="527">
        <f t="shared" si="10"/>
        <v>276549.18076999998</v>
      </c>
      <c r="Y16" s="526">
        <f t="shared" si="11"/>
        <v>68.260961573692356</v>
      </c>
      <c r="Z16" s="464">
        <f t="shared" si="12"/>
        <v>285.79499391673511</v>
      </c>
      <c r="AA16" s="465">
        <f t="shared" si="13"/>
        <v>270.88062010084138</v>
      </c>
      <c r="AE16" s="539" t="str">
        <f t="shared" si="5"/>
        <v>784996</v>
      </c>
      <c r="AF16" s="560">
        <v>177</v>
      </c>
      <c r="AG16" s="561">
        <v>14</v>
      </c>
      <c r="AH16" s="562">
        <v>761448</v>
      </c>
      <c r="AI16" s="563">
        <f t="shared" si="0"/>
        <v>784996</v>
      </c>
      <c r="AJ16" s="564">
        <f t="shared" si="6"/>
        <v>23548</v>
      </c>
      <c r="AK16" s="540"/>
      <c r="AL16" s="556">
        <f t="shared" si="7"/>
        <v>8817</v>
      </c>
      <c r="AM16" s="565">
        <f t="shared" si="7"/>
        <v>7831</v>
      </c>
      <c r="AN16" s="566">
        <f t="shared" si="8"/>
        <v>-986</v>
      </c>
      <c r="AO16" s="567">
        <f t="shared" si="1"/>
        <v>-0.1259098454858894</v>
      </c>
      <c r="AP16" s="540"/>
    </row>
    <row r="17" spans="1:42" x14ac:dyDescent="0.2">
      <c r="A17" s="455">
        <v>177</v>
      </c>
      <c r="B17" s="457">
        <v>0.375</v>
      </c>
      <c r="C17" s="456">
        <v>2015</v>
      </c>
      <c r="D17" s="456">
        <v>9</v>
      </c>
      <c r="E17" s="456">
        <v>15</v>
      </c>
      <c r="F17" s="459">
        <v>792827</v>
      </c>
      <c r="G17" s="456">
        <v>0</v>
      </c>
      <c r="H17" s="459">
        <v>1413863</v>
      </c>
      <c r="I17" s="456">
        <v>0</v>
      </c>
      <c r="J17" s="456">
        <v>0</v>
      </c>
      <c r="K17" s="456">
        <v>0</v>
      </c>
      <c r="L17" s="459">
        <v>93.531000000000006</v>
      </c>
      <c r="M17" s="459">
        <v>21.1</v>
      </c>
      <c r="N17" s="460">
        <v>0</v>
      </c>
      <c r="O17" s="524">
        <v>5657</v>
      </c>
      <c r="P17" s="518">
        <f t="shared" si="2"/>
        <v>5657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5657</v>
      </c>
      <c r="W17" s="527">
        <f t="shared" si="10"/>
        <v>199775.08819000001</v>
      </c>
      <c r="Y17" s="526">
        <f t="shared" si="11"/>
        <v>49.783160664835705</v>
      </c>
      <c r="Z17" s="464">
        <f t="shared" si="12"/>
        <v>208.43213707153413</v>
      </c>
      <c r="AA17" s="465">
        <f t="shared" si="13"/>
        <v>197.5549878082544</v>
      </c>
      <c r="AE17" s="539" t="str">
        <f t="shared" si="5"/>
        <v>792827</v>
      </c>
      <c r="AF17" s="560">
        <v>177</v>
      </c>
      <c r="AG17" s="561">
        <v>15</v>
      </c>
      <c r="AH17" s="562">
        <v>770265</v>
      </c>
      <c r="AI17" s="563">
        <f t="shared" si="0"/>
        <v>792827</v>
      </c>
      <c r="AJ17" s="564">
        <f t="shared" si="6"/>
        <v>22562</v>
      </c>
      <c r="AK17" s="540"/>
      <c r="AL17" s="556">
        <f t="shared" si="7"/>
        <v>-770265</v>
      </c>
      <c r="AM17" s="565">
        <f t="shared" si="7"/>
        <v>5657</v>
      </c>
      <c r="AN17" s="566">
        <f t="shared" si="8"/>
        <v>775922</v>
      </c>
      <c r="AO17" s="567">
        <f t="shared" si="1"/>
        <v>137.1613929644688</v>
      </c>
      <c r="AP17" s="540"/>
    </row>
    <row r="18" spans="1:42" x14ac:dyDescent="0.2">
      <c r="A18" s="455">
        <v>177</v>
      </c>
      <c r="B18" s="457">
        <v>0.375</v>
      </c>
      <c r="C18" s="456">
        <v>2015</v>
      </c>
      <c r="D18" s="456">
        <v>9</v>
      </c>
      <c r="E18" s="456">
        <v>16</v>
      </c>
      <c r="F18" s="459">
        <v>798484</v>
      </c>
      <c r="G18" s="456">
        <v>0</v>
      </c>
      <c r="H18" s="459">
        <v>1414613</v>
      </c>
      <c r="I18" s="456">
        <v>0</v>
      </c>
      <c r="J18" s="456">
        <v>0</v>
      </c>
      <c r="K18" s="456">
        <v>0</v>
      </c>
      <c r="L18" s="459">
        <v>93.351399999999998</v>
      </c>
      <c r="M18" s="459">
        <v>21.4</v>
      </c>
      <c r="N18" s="460">
        <v>0</v>
      </c>
      <c r="O18" s="524">
        <v>6013</v>
      </c>
      <c r="P18" s="518">
        <f t="shared" si="2"/>
        <v>6013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6013</v>
      </c>
      <c r="W18" s="527">
        <f t="shared" si="10"/>
        <v>212347.11071000001</v>
      </c>
      <c r="Y18" s="526">
        <f t="shared" si="11"/>
        <v>52.916058878850464</v>
      </c>
      <c r="Z18" s="464">
        <f t="shared" si="12"/>
        <v>221.54895531397113</v>
      </c>
      <c r="AA18" s="465">
        <f t="shared" si="13"/>
        <v>209.98729745289617</v>
      </c>
      <c r="AE18" s="539" t="str">
        <f t="shared" si="5"/>
        <v>798484</v>
      </c>
      <c r="AF18" s="560"/>
      <c r="AG18" s="561"/>
      <c r="AH18" s="562"/>
      <c r="AI18" s="563">
        <f t="shared" si="0"/>
        <v>798484</v>
      </c>
      <c r="AJ18" s="564">
        <f t="shared" si="6"/>
        <v>798484</v>
      </c>
      <c r="AK18" s="540"/>
      <c r="AL18" s="556">
        <f t="shared" si="7"/>
        <v>0</v>
      </c>
      <c r="AM18" s="565">
        <f t="shared" si="7"/>
        <v>6013</v>
      </c>
      <c r="AN18" s="566">
        <f t="shared" si="8"/>
        <v>6013</v>
      </c>
      <c r="AO18" s="567">
        <f t="shared" si="1"/>
        <v>1</v>
      </c>
      <c r="AP18" s="540"/>
    </row>
    <row r="19" spans="1:42" x14ac:dyDescent="0.2">
      <c r="A19" s="455">
        <v>177</v>
      </c>
      <c r="B19" s="457">
        <v>0.375</v>
      </c>
      <c r="C19" s="456">
        <v>2015</v>
      </c>
      <c r="D19" s="456">
        <v>9</v>
      </c>
      <c r="E19" s="456">
        <v>17</v>
      </c>
      <c r="F19" s="459">
        <v>804497</v>
      </c>
      <c r="G19" s="456">
        <v>0</v>
      </c>
      <c r="H19" s="459">
        <v>1415410</v>
      </c>
      <c r="I19" s="456">
        <v>0</v>
      </c>
      <c r="J19" s="456">
        <v>0</v>
      </c>
      <c r="K19" s="456">
        <v>0</v>
      </c>
      <c r="L19" s="459">
        <v>93.3416</v>
      </c>
      <c r="M19" s="459">
        <v>21.39</v>
      </c>
      <c r="N19" s="460">
        <v>0</v>
      </c>
      <c r="O19" s="524">
        <v>5342</v>
      </c>
      <c r="P19" s="518">
        <f t="shared" si="2"/>
        <v>5342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5342</v>
      </c>
      <c r="W19" s="527">
        <f t="shared" si="10"/>
        <v>188650.96713999999</v>
      </c>
      <c r="Y19" s="526">
        <f t="shared" si="11"/>
        <v>47.011073761985564</v>
      </c>
      <c r="Z19" s="464">
        <f t="shared" si="12"/>
        <v>196.82596362668116</v>
      </c>
      <c r="AA19" s="465">
        <f t="shared" si="13"/>
        <v>186.55448910583257</v>
      </c>
      <c r="AE19" s="539" t="str">
        <f t="shared" si="5"/>
        <v>804497</v>
      </c>
      <c r="AF19" s="560"/>
      <c r="AG19" s="561"/>
      <c r="AH19" s="562"/>
      <c r="AI19" s="563">
        <f t="shared" si="0"/>
        <v>804497</v>
      </c>
      <c r="AJ19" s="564">
        <f t="shared" si="6"/>
        <v>804497</v>
      </c>
      <c r="AK19" s="540"/>
      <c r="AL19" s="556">
        <f t="shared" si="7"/>
        <v>0</v>
      </c>
      <c r="AM19" s="565">
        <f t="shared" si="7"/>
        <v>5342</v>
      </c>
      <c r="AN19" s="566">
        <f t="shared" si="8"/>
        <v>5342</v>
      </c>
      <c r="AO19" s="567">
        <f t="shared" si="1"/>
        <v>1</v>
      </c>
      <c r="AP19" s="540"/>
    </row>
    <row r="20" spans="1:42" x14ac:dyDescent="0.2">
      <c r="A20" s="455">
        <v>177</v>
      </c>
      <c r="B20" s="457">
        <v>0.375</v>
      </c>
      <c r="C20" s="456">
        <v>2015</v>
      </c>
      <c r="D20" s="456">
        <v>9</v>
      </c>
      <c r="E20" s="456">
        <v>18</v>
      </c>
      <c r="F20" s="459">
        <v>809839</v>
      </c>
      <c r="G20" s="456">
        <v>0</v>
      </c>
      <c r="H20" s="459">
        <v>1416118</v>
      </c>
      <c r="I20" s="456">
        <v>0</v>
      </c>
      <c r="J20" s="456">
        <v>0</v>
      </c>
      <c r="K20" s="456">
        <v>0</v>
      </c>
      <c r="L20" s="459">
        <v>93.331699999999998</v>
      </c>
      <c r="M20" s="459">
        <v>21.37</v>
      </c>
      <c r="N20" s="460">
        <v>0</v>
      </c>
      <c r="O20" s="524">
        <v>6434</v>
      </c>
      <c r="P20" s="518">
        <f t="shared" si="2"/>
        <v>6434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6434</v>
      </c>
      <c r="W20" s="527">
        <f t="shared" si="10"/>
        <v>227214.58677999998</v>
      </c>
      <c r="Y20" s="526">
        <f t="shared" si="11"/>
        <v>56.620975025199385</v>
      </c>
      <c r="Z20" s="464">
        <f t="shared" si="12"/>
        <v>237.06069823550479</v>
      </c>
      <c r="AA20" s="465">
        <f t="shared" si="13"/>
        <v>224.68955127422817</v>
      </c>
      <c r="AE20" s="539" t="str">
        <f t="shared" si="5"/>
        <v>809839</v>
      </c>
      <c r="AF20" s="560"/>
      <c r="AG20" s="561"/>
      <c r="AH20" s="562"/>
      <c r="AI20" s="563">
        <f t="shared" si="0"/>
        <v>809839</v>
      </c>
      <c r="AJ20" s="564">
        <f t="shared" si="6"/>
        <v>809839</v>
      </c>
      <c r="AK20" s="540"/>
      <c r="AL20" s="556">
        <f t="shared" si="7"/>
        <v>0</v>
      </c>
      <c r="AM20" s="565">
        <f t="shared" si="7"/>
        <v>6434</v>
      </c>
      <c r="AN20" s="566">
        <f t="shared" si="8"/>
        <v>6434</v>
      </c>
      <c r="AO20" s="567">
        <f t="shared" si="1"/>
        <v>1</v>
      </c>
      <c r="AP20" s="540"/>
    </row>
    <row r="21" spans="1:42" x14ac:dyDescent="0.2">
      <c r="A21" s="455">
        <v>177</v>
      </c>
      <c r="B21" s="457">
        <v>0.375</v>
      </c>
      <c r="C21" s="456">
        <v>2015</v>
      </c>
      <c r="D21" s="456">
        <v>9</v>
      </c>
      <c r="E21" s="456">
        <v>19</v>
      </c>
      <c r="F21" s="459">
        <v>816273</v>
      </c>
      <c r="G21" s="456">
        <v>0</v>
      </c>
      <c r="H21" s="459">
        <v>1416970</v>
      </c>
      <c r="I21" s="456">
        <v>0</v>
      </c>
      <c r="J21" s="456">
        <v>0</v>
      </c>
      <c r="K21" s="456">
        <v>0</v>
      </c>
      <c r="L21" s="459">
        <v>93.321799999999996</v>
      </c>
      <c r="M21" s="459">
        <v>21.36</v>
      </c>
      <c r="N21" s="460">
        <v>0</v>
      </c>
      <c r="O21" s="524">
        <v>7230</v>
      </c>
      <c r="P21" s="518">
        <f t="shared" si="2"/>
        <v>7230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7230</v>
      </c>
      <c r="W21" s="527">
        <f t="shared" si="10"/>
        <v>255325.06409999999</v>
      </c>
      <c r="Y21" s="526">
        <f t="shared" si="11"/>
        <v>63.625994627322278</v>
      </c>
      <c r="Z21" s="464">
        <f t="shared" si="12"/>
        <v>266.38931430567294</v>
      </c>
      <c r="AA21" s="465">
        <f t="shared" si="13"/>
        <v>252.48763688415752</v>
      </c>
      <c r="AE21" s="539" t="str">
        <f t="shared" si="5"/>
        <v>816273</v>
      </c>
      <c r="AF21" s="560"/>
      <c r="AG21" s="561"/>
      <c r="AH21" s="562"/>
      <c r="AI21" s="563">
        <f t="shared" si="0"/>
        <v>816273</v>
      </c>
      <c r="AJ21" s="564">
        <f t="shared" si="6"/>
        <v>816273</v>
      </c>
      <c r="AK21" s="540"/>
      <c r="AL21" s="556">
        <f t="shared" si="7"/>
        <v>0</v>
      </c>
      <c r="AM21" s="565">
        <f t="shared" si="7"/>
        <v>7230</v>
      </c>
      <c r="AN21" s="566">
        <f t="shared" si="8"/>
        <v>7230</v>
      </c>
      <c r="AO21" s="567">
        <f t="shared" si="1"/>
        <v>1</v>
      </c>
      <c r="AP21" s="540"/>
    </row>
    <row r="22" spans="1:42" x14ac:dyDescent="0.2">
      <c r="A22" s="455">
        <v>177</v>
      </c>
      <c r="B22" s="457">
        <v>0.375</v>
      </c>
      <c r="C22" s="456">
        <v>2015</v>
      </c>
      <c r="D22" s="456">
        <v>9</v>
      </c>
      <c r="E22" s="456">
        <v>20</v>
      </c>
      <c r="F22" s="459">
        <v>823503</v>
      </c>
      <c r="G22" s="456">
        <v>0</v>
      </c>
      <c r="H22" s="459">
        <v>1417928</v>
      </c>
      <c r="I22" s="456">
        <v>0</v>
      </c>
      <c r="J22" s="456">
        <v>0</v>
      </c>
      <c r="K22" s="456">
        <v>0</v>
      </c>
      <c r="L22" s="459">
        <v>93.311999999999998</v>
      </c>
      <c r="M22" s="459">
        <v>21.35</v>
      </c>
      <c r="N22" s="460">
        <v>0</v>
      </c>
      <c r="O22" s="524">
        <v>8791</v>
      </c>
      <c r="P22" s="518">
        <f t="shared" si="2"/>
        <v>8791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8791</v>
      </c>
      <c r="W22" s="527">
        <f t="shared" si="10"/>
        <v>310451.26396999997</v>
      </c>
      <c r="Y22" s="526">
        <f t="shared" si="11"/>
        <v>77.363225279224082</v>
      </c>
      <c r="Z22" s="464">
        <f t="shared" si="12"/>
        <v>323.90435159905542</v>
      </c>
      <c r="AA22" s="465">
        <f t="shared" si="13"/>
        <v>307.00121934282555</v>
      </c>
      <c r="AE22" s="539" t="str">
        <f t="shared" si="5"/>
        <v>823503</v>
      </c>
      <c r="AF22" s="560"/>
      <c r="AG22" s="561"/>
      <c r="AH22" s="562"/>
      <c r="AI22" s="563">
        <f t="shared" si="0"/>
        <v>823503</v>
      </c>
      <c r="AJ22" s="564">
        <f t="shared" si="6"/>
        <v>823503</v>
      </c>
      <c r="AK22" s="540"/>
      <c r="AL22" s="556">
        <f t="shared" si="7"/>
        <v>0</v>
      </c>
      <c r="AM22" s="565">
        <f t="shared" si="7"/>
        <v>8791</v>
      </c>
      <c r="AN22" s="566">
        <f t="shared" si="8"/>
        <v>8791</v>
      </c>
      <c r="AO22" s="567">
        <f t="shared" si="1"/>
        <v>1</v>
      </c>
      <c r="AP22" s="540"/>
    </row>
    <row r="23" spans="1:42" x14ac:dyDescent="0.2">
      <c r="A23" s="455">
        <v>177</v>
      </c>
      <c r="B23" s="457">
        <v>0.375</v>
      </c>
      <c r="C23" s="456">
        <v>2015</v>
      </c>
      <c r="D23" s="456">
        <v>9</v>
      </c>
      <c r="E23" s="456">
        <v>21</v>
      </c>
      <c r="F23" s="459">
        <v>832294</v>
      </c>
      <c r="G23" s="456">
        <v>0</v>
      </c>
      <c r="H23" s="459">
        <v>1419092</v>
      </c>
      <c r="I23" s="456">
        <v>0</v>
      </c>
      <c r="J23" s="456">
        <v>0</v>
      </c>
      <c r="K23" s="456">
        <v>0</v>
      </c>
      <c r="L23" s="459">
        <v>93.302099999999996</v>
      </c>
      <c r="M23" s="459">
        <v>21.34</v>
      </c>
      <c r="N23" s="460">
        <v>0</v>
      </c>
      <c r="O23" s="524">
        <v>9003</v>
      </c>
      <c r="P23" s="518">
        <f t="shared" si="2"/>
        <v>9003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9003</v>
      </c>
      <c r="W23" s="527">
        <f t="shared" si="10"/>
        <v>317937.97401000001</v>
      </c>
      <c r="Y23" s="526">
        <f t="shared" si="11"/>
        <v>79.228883766221642</v>
      </c>
      <c r="Z23" s="464">
        <f t="shared" si="12"/>
        <v>331.71549055241678</v>
      </c>
      <c r="AA23" s="465">
        <f t="shared" si="13"/>
        <v>314.40472958064601</v>
      </c>
      <c r="AE23" s="539" t="str">
        <f t="shared" si="5"/>
        <v>832294</v>
      </c>
      <c r="AF23" s="560"/>
      <c r="AG23" s="561"/>
      <c r="AH23" s="562"/>
      <c r="AI23" s="563">
        <f t="shared" si="0"/>
        <v>832294</v>
      </c>
      <c r="AJ23" s="564">
        <f t="shared" si="6"/>
        <v>832294</v>
      </c>
      <c r="AK23" s="540"/>
      <c r="AL23" s="556">
        <f t="shared" si="7"/>
        <v>0</v>
      </c>
      <c r="AM23" s="565">
        <f t="shared" si="7"/>
        <v>9003</v>
      </c>
      <c r="AN23" s="566">
        <f t="shared" si="8"/>
        <v>9003</v>
      </c>
      <c r="AO23" s="567">
        <f t="shared" si="1"/>
        <v>1</v>
      </c>
      <c r="AP23" s="540"/>
    </row>
    <row r="24" spans="1:42" x14ac:dyDescent="0.2">
      <c r="A24" s="455">
        <v>177</v>
      </c>
      <c r="B24" s="457">
        <v>0.375</v>
      </c>
      <c r="C24" s="456">
        <v>2015</v>
      </c>
      <c r="D24" s="456">
        <v>9</v>
      </c>
      <c r="E24" s="456">
        <v>22</v>
      </c>
      <c r="F24" s="459">
        <v>841297</v>
      </c>
      <c r="G24" s="456">
        <v>0</v>
      </c>
      <c r="H24" s="459">
        <v>1420285</v>
      </c>
      <c r="I24" s="456">
        <v>0</v>
      </c>
      <c r="J24" s="456">
        <v>0</v>
      </c>
      <c r="K24" s="456">
        <v>0</v>
      </c>
      <c r="L24" s="459">
        <v>93.292199999999994</v>
      </c>
      <c r="M24" s="459">
        <v>21.32</v>
      </c>
      <c r="N24" s="460">
        <v>0</v>
      </c>
      <c r="O24" s="524">
        <v>8684</v>
      </c>
      <c r="P24" s="518">
        <f t="shared" si="2"/>
        <v>8684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8684</v>
      </c>
      <c r="W24" s="527">
        <f t="shared" si="10"/>
        <v>306672.59428000002</v>
      </c>
      <c r="Y24" s="526">
        <f t="shared" si="11"/>
        <v>76.421595759843242</v>
      </c>
      <c r="Z24" s="464">
        <f t="shared" si="12"/>
        <v>319.96193712731173</v>
      </c>
      <c r="AA24" s="465">
        <f t="shared" si="13"/>
        <v>303.26454200581247</v>
      </c>
      <c r="AE24" s="539" t="str">
        <f t="shared" si="5"/>
        <v>841297</v>
      </c>
      <c r="AF24" s="560"/>
      <c r="AG24" s="561"/>
      <c r="AH24" s="562"/>
      <c r="AI24" s="563">
        <f t="shared" si="0"/>
        <v>841297</v>
      </c>
      <c r="AJ24" s="564">
        <f t="shared" si="6"/>
        <v>841297</v>
      </c>
      <c r="AK24" s="540"/>
      <c r="AL24" s="556">
        <f t="shared" si="7"/>
        <v>0</v>
      </c>
      <c r="AM24" s="565">
        <f t="shared" si="7"/>
        <v>8684</v>
      </c>
      <c r="AN24" s="566">
        <f t="shared" si="8"/>
        <v>8684</v>
      </c>
      <c r="AO24" s="567">
        <f t="shared" si="1"/>
        <v>1</v>
      </c>
      <c r="AP24" s="540"/>
    </row>
    <row r="25" spans="1:42" x14ac:dyDescent="0.2">
      <c r="A25" s="455">
        <v>177</v>
      </c>
      <c r="B25" s="457">
        <v>0.375</v>
      </c>
      <c r="C25" s="456">
        <v>2015</v>
      </c>
      <c r="D25" s="456">
        <v>9</v>
      </c>
      <c r="E25" s="456">
        <v>23</v>
      </c>
      <c r="F25" s="459">
        <v>849981</v>
      </c>
      <c r="G25" s="456">
        <v>0</v>
      </c>
      <c r="H25" s="459">
        <v>1421618</v>
      </c>
      <c r="I25" s="456">
        <v>0</v>
      </c>
      <c r="J25" s="456">
        <v>0</v>
      </c>
      <c r="K25" s="456">
        <v>0</v>
      </c>
      <c r="L25" s="459">
        <v>91.386399999999995</v>
      </c>
      <c r="M25" s="459">
        <v>21.1</v>
      </c>
      <c r="N25" s="460">
        <v>0</v>
      </c>
      <c r="O25" s="524">
        <v>7017</v>
      </c>
      <c r="P25" s="518">
        <f t="shared" si="2"/>
        <v>7017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7017</v>
      </c>
      <c r="W25" s="527">
        <f t="shared" si="10"/>
        <v>247803.03938999999</v>
      </c>
      <c r="Y25" s="526">
        <f t="shared" si="11"/>
        <v>61.751535864442658</v>
      </c>
      <c r="Z25" s="464">
        <f t="shared" si="12"/>
        <v>258.54133035724857</v>
      </c>
      <c r="AA25" s="465">
        <f t="shared" si="13"/>
        <v>245.04920442823422</v>
      </c>
      <c r="AE25" s="539" t="str">
        <f t="shared" si="5"/>
        <v>849981</v>
      </c>
      <c r="AF25" s="560"/>
      <c r="AG25" s="561"/>
      <c r="AH25" s="562"/>
      <c r="AI25" s="563">
        <f t="shared" si="0"/>
        <v>849981</v>
      </c>
      <c r="AJ25" s="564">
        <f t="shared" si="6"/>
        <v>849981</v>
      </c>
      <c r="AK25" s="540"/>
      <c r="AL25" s="556">
        <f t="shared" si="7"/>
        <v>0</v>
      </c>
      <c r="AM25" s="565">
        <f t="shared" si="7"/>
        <v>7017</v>
      </c>
      <c r="AN25" s="566">
        <f t="shared" si="8"/>
        <v>7017</v>
      </c>
      <c r="AO25" s="567">
        <f t="shared" si="1"/>
        <v>1</v>
      </c>
      <c r="AP25" s="540"/>
    </row>
    <row r="26" spans="1:42" x14ac:dyDescent="0.2">
      <c r="A26" s="455">
        <v>177</v>
      </c>
      <c r="B26" s="457">
        <v>0.375</v>
      </c>
      <c r="C26" s="456">
        <v>2015</v>
      </c>
      <c r="D26" s="456">
        <v>9</v>
      </c>
      <c r="E26" s="456">
        <v>24</v>
      </c>
      <c r="F26" s="459">
        <v>856998</v>
      </c>
      <c r="G26" s="456">
        <v>0</v>
      </c>
      <c r="H26" s="459">
        <v>1422571</v>
      </c>
      <c r="I26" s="456">
        <v>0</v>
      </c>
      <c r="J26" s="456">
        <v>0</v>
      </c>
      <c r="K26" s="456">
        <v>0</v>
      </c>
      <c r="L26" s="459">
        <v>91.51</v>
      </c>
      <c r="M26" s="459">
        <v>21.3</v>
      </c>
      <c r="N26" s="460">
        <v>0</v>
      </c>
      <c r="O26" s="524">
        <v>7538</v>
      </c>
      <c r="P26" s="518">
        <f t="shared" si="2"/>
        <v>7538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7538</v>
      </c>
      <c r="W26" s="527">
        <f t="shared" si="10"/>
        <v>266201.98245999997</v>
      </c>
      <c r="Y26" s="526">
        <f t="shared" si="11"/>
        <v>66.336479598997968</v>
      </c>
      <c r="Z26" s="464">
        <f t="shared" si="12"/>
        <v>277.73757278508475</v>
      </c>
      <c r="AA26" s="465">
        <f t="shared" si="13"/>
        <v>263.24368005985883</v>
      </c>
      <c r="AE26" s="539" t="str">
        <f t="shared" si="5"/>
        <v>856998</v>
      </c>
      <c r="AF26" s="560"/>
      <c r="AG26" s="561"/>
      <c r="AH26" s="562"/>
      <c r="AI26" s="563">
        <f t="shared" si="0"/>
        <v>856998</v>
      </c>
      <c r="AJ26" s="564">
        <f t="shared" si="6"/>
        <v>856998</v>
      </c>
      <c r="AK26" s="540"/>
      <c r="AL26" s="556">
        <f t="shared" si="7"/>
        <v>0</v>
      </c>
      <c r="AM26" s="565">
        <f t="shared" si="7"/>
        <v>7538</v>
      </c>
      <c r="AN26" s="566">
        <f t="shared" si="8"/>
        <v>7538</v>
      </c>
      <c r="AO26" s="567">
        <f t="shared" si="1"/>
        <v>1</v>
      </c>
      <c r="AP26" s="540"/>
    </row>
    <row r="27" spans="1:42" x14ac:dyDescent="0.2">
      <c r="A27" s="455">
        <v>177</v>
      </c>
      <c r="B27" s="457">
        <v>0.375</v>
      </c>
      <c r="C27" s="456">
        <v>2015</v>
      </c>
      <c r="D27" s="456">
        <v>9</v>
      </c>
      <c r="E27" s="456">
        <v>25</v>
      </c>
      <c r="F27" s="459">
        <v>864536</v>
      </c>
      <c r="G27" s="456">
        <v>0</v>
      </c>
      <c r="H27" s="459">
        <v>1423597</v>
      </c>
      <c r="I27" s="456">
        <v>0</v>
      </c>
      <c r="J27" s="456">
        <v>0</v>
      </c>
      <c r="K27" s="456">
        <v>0</v>
      </c>
      <c r="L27" s="459">
        <v>91.384900000000002</v>
      </c>
      <c r="M27" s="459">
        <v>21.2</v>
      </c>
      <c r="N27" s="460">
        <v>0</v>
      </c>
      <c r="O27" s="524">
        <v>6689</v>
      </c>
      <c r="P27" s="518">
        <f t="shared" si="2"/>
        <v>6689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6689</v>
      </c>
      <c r="W27" s="527">
        <f t="shared" si="10"/>
        <v>236219.82762999999</v>
      </c>
      <c r="Y27" s="526">
        <f t="shared" si="11"/>
        <v>58.865045375125689</v>
      </c>
      <c r="Z27" s="464">
        <f t="shared" si="12"/>
        <v>246.45617197657623</v>
      </c>
      <c r="AA27" s="465">
        <f t="shared" si="13"/>
        <v>233.59471689047439</v>
      </c>
      <c r="AE27" s="539" t="str">
        <f t="shared" si="5"/>
        <v>864536</v>
      </c>
      <c r="AF27" s="560"/>
      <c r="AG27" s="561"/>
      <c r="AH27" s="562"/>
      <c r="AI27" s="563">
        <f t="shared" si="0"/>
        <v>864536</v>
      </c>
      <c r="AJ27" s="564">
        <f t="shared" si="6"/>
        <v>864536</v>
      </c>
      <c r="AK27" s="540"/>
      <c r="AL27" s="556">
        <f t="shared" si="7"/>
        <v>0</v>
      </c>
      <c r="AM27" s="565">
        <f t="shared" si="7"/>
        <v>6689</v>
      </c>
      <c r="AN27" s="566">
        <f t="shared" si="8"/>
        <v>6689</v>
      </c>
      <c r="AO27" s="567">
        <f t="shared" si="1"/>
        <v>1</v>
      </c>
      <c r="AP27" s="540"/>
    </row>
    <row r="28" spans="1:42" x14ac:dyDescent="0.2">
      <c r="A28" s="455">
        <v>177</v>
      </c>
      <c r="B28" s="457">
        <v>0.375</v>
      </c>
      <c r="C28" s="456">
        <v>2015</v>
      </c>
      <c r="D28" s="456">
        <v>9</v>
      </c>
      <c r="E28" s="456">
        <v>26</v>
      </c>
      <c r="F28" s="459">
        <v>871225</v>
      </c>
      <c r="G28" s="456">
        <v>0</v>
      </c>
      <c r="H28" s="459">
        <v>1424506</v>
      </c>
      <c r="I28" s="456">
        <v>0</v>
      </c>
      <c r="J28" s="456">
        <v>0</v>
      </c>
      <c r="K28" s="456">
        <v>0</v>
      </c>
      <c r="L28" s="459">
        <v>91.506100000000004</v>
      </c>
      <c r="M28" s="459">
        <v>21.1</v>
      </c>
      <c r="N28" s="460">
        <v>0</v>
      </c>
      <c r="O28" s="524">
        <v>7258</v>
      </c>
      <c r="P28" s="518">
        <f t="shared" si="2"/>
        <v>7258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7258</v>
      </c>
      <c r="W28" s="527">
        <f t="shared" si="10"/>
        <v>256313.87486000001</v>
      </c>
      <c r="Y28" s="526">
        <f t="shared" si="11"/>
        <v>63.872402352020067</v>
      </c>
      <c r="Z28" s="464">
        <f t="shared" si="12"/>
        <v>267.42097416743763</v>
      </c>
      <c r="AA28" s="465">
        <f t="shared" si="13"/>
        <v>253.4654589910395</v>
      </c>
      <c r="AE28" s="539" t="str">
        <f t="shared" si="5"/>
        <v>871225</v>
      </c>
      <c r="AF28" s="560"/>
      <c r="AG28" s="561"/>
      <c r="AH28" s="562"/>
      <c r="AI28" s="563">
        <f t="shared" si="0"/>
        <v>871225</v>
      </c>
      <c r="AJ28" s="564">
        <f t="shared" si="6"/>
        <v>871225</v>
      </c>
      <c r="AK28" s="540"/>
      <c r="AL28" s="556">
        <f t="shared" si="7"/>
        <v>0</v>
      </c>
      <c r="AM28" s="565">
        <f t="shared" si="7"/>
        <v>7258</v>
      </c>
      <c r="AN28" s="566">
        <f t="shared" si="8"/>
        <v>7258</v>
      </c>
      <c r="AO28" s="567">
        <f t="shared" si="1"/>
        <v>1</v>
      </c>
      <c r="AP28" s="540"/>
    </row>
    <row r="29" spans="1:42" x14ac:dyDescent="0.2">
      <c r="A29" s="455">
        <v>177</v>
      </c>
      <c r="B29" s="457">
        <v>0.375</v>
      </c>
      <c r="C29" s="456">
        <v>2015</v>
      </c>
      <c r="D29" s="456">
        <v>9</v>
      </c>
      <c r="E29" s="456">
        <v>27</v>
      </c>
      <c r="F29" s="459">
        <v>878483</v>
      </c>
      <c r="G29" s="456">
        <v>0</v>
      </c>
      <c r="H29" s="459">
        <v>1425493</v>
      </c>
      <c r="I29" s="456">
        <v>0</v>
      </c>
      <c r="J29" s="456">
        <v>0</v>
      </c>
      <c r="K29" s="456">
        <v>0</v>
      </c>
      <c r="L29" s="459">
        <v>91.408000000000001</v>
      </c>
      <c r="M29" s="459">
        <v>21</v>
      </c>
      <c r="N29" s="460">
        <v>0</v>
      </c>
      <c r="O29" s="524">
        <v>5850</v>
      </c>
      <c r="P29" s="518">
        <f t="shared" si="2"/>
        <v>5850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5850</v>
      </c>
      <c r="W29" s="527">
        <f t="shared" si="10"/>
        <v>206590.81949999998</v>
      </c>
      <c r="Y29" s="526">
        <f t="shared" si="11"/>
        <v>51.481613910074046</v>
      </c>
      <c r="Z29" s="464">
        <f t="shared" si="12"/>
        <v>215.543221118698</v>
      </c>
      <c r="AA29" s="465">
        <f t="shared" si="13"/>
        <v>204.29497590211915</v>
      </c>
      <c r="AE29" s="539" t="str">
        <f t="shared" si="5"/>
        <v>878483</v>
      </c>
      <c r="AF29" s="560"/>
      <c r="AG29" s="561"/>
      <c r="AH29" s="562"/>
      <c r="AI29" s="563">
        <f t="shared" si="0"/>
        <v>878483</v>
      </c>
      <c r="AJ29" s="564">
        <f t="shared" si="6"/>
        <v>878483</v>
      </c>
      <c r="AK29" s="540"/>
      <c r="AL29" s="556">
        <f t="shared" si="7"/>
        <v>0</v>
      </c>
      <c r="AM29" s="565">
        <f t="shared" si="7"/>
        <v>5850</v>
      </c>
      <c r="AN29" s="566">
        <f t="shared" si="8"/>
        <v>5850</v>
      </c>
      <c r="AO29" s="567">
        <f t="shared" si="1"/>
        <v>1</v>
      </c>
      <c r="AP29" s="540"/>
    </row>
    <row r="30" spans="1:42" x14ac:dyDescent="0.2">
      <c r="A30" s="455">
        <v>177</v>
      </c>
      <c r="B30" s="457">
        <v>0.375</v>
      </c>
      <c r="C30" s="456">
        <v>2015</v>
      </c>
      <c r="D30" s="456">
        <v>9</v>
      </c>
      <c r="E30" s="456">
        <v>28</v>
      </c>
      <c r="F30" s="459">
        <v>884333</v>
      </c>
      <c r="G30" s="456">
        <v>0</v>
      </c>
      <c r="H30" s="459">
        <v>1426286</v>
      </c>
      <c r="I30" s="456">
        <v>0</v>
      </c>
      <c r="J30" s="456">
        <v>0</v>
      </c>
      <c r="K30" s="456">
        <v>0</v>
      </c>
      <c r="L30" s="459">
        <v>91.744</v>
      </c>
      <c r="M30" s="459">
        <v>21.4</v>
      </c>
      <c r="N30" s="460">
        <v>0</v>
      </c>
      <c r="O30" s="524">
        <v>6193</v>
      </c>
      <c r="P30" s="518">
        <f t="shared" si="2"/>
        <v>6193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6193</v>
      </c>
      <c r="W30" s="527">
        <f t="shared" si="10"/>
        <v>218703.75130999999</v>
      </c>
      <c r="Y30" s="526">
        <f t="shared" si="11"/>
        <v>54.500108537621976</v>
      </c>
      <c r="Z30" s="464">
        <f t="shared" si="12"/>
        <v>228.18105442531566</v>
      </c>
      <c r="AA30" s="465">
        <f t="shared" si="13"/>
        <v>216.27329671142292</v>
      </c>
      <c r="AE30" s="539" t="str">
        <f t="shared" si="5"/>
        <v>884333</v>
      </c>
      <c r="AF30" s="560"/>
      <c r="AG30" s="561"/>
      <c r="AH30" s="562"/>
      <c r="AI30" s="563">
        <f t="shared" si="0"/>
        <v>884333</v>
      </c>
      <c r="AJ30" s="564">
        <f t="shared" si="6"/>
        <v>884333</v>
      </c>
      <c r="AK30" s="540"/>
      <c r="AL30" s="556">
        <f t="shared" si="7"/>
        <v>0</v>
      </c>
      <c r="AM30" s="565">
        <f t="shared" si="7"/>
        <v>6193</v>
      </c>
      <c r="AN30" s="566">
        <f t="shared" si="8"/>
        <v>6193</v>
      </c>
      <c r="AO30" s="567">
        <f t="shared" si="1"/>
        <v>1</v>
      </c>
      <c r="AP30" s="540"/>
    </row>
    <row r="31" spans="1:42" x14ac:dyDescent="0.2">
      <c r="A31" s="455">
        <v>177</v>
      </c>
      <c r="B31" s="457">
        <v>0.375</v>
      </c>
      <c r="C31" s="456">
        <v>2015</v>
      </c>
      <c r="D31" s="456">
        <v>9</v>
      </c>
      <c r="E31" s="456">
        <v>29</v>
      </c>
      <c r="F31" s="459">
        <v>890526</v>
      </c>
      <c r="G31" s="456">
        <v>0</v>
      </c>
      <c r="H31" s="459">
        <v>1427125</v>
      </c>
      <c r="I31" s="456">
        <v>0</v>
      </c>
      <c r="J31" s="456">
        <v>0</v>
      </c>
      <c r="K31" s="456">
        <v>0</v>
      </c>
      <c r="L31" s="459">
        <v>91.7881</v>
      </c>
      <c r="M31" s="459">
        <v>20.9</v>
      </c>
      <c r="N31" s="460">
        <v>0</v>
      </c>
      <c r="O31" s="524">
        <v>0</v>
      </c>
      <c r="P31" s="518">
        <f t="shared" si="2"/>
        <v>-890526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>890526</v>
      </c>
      <c r="AF31" s="560"/>
      <c r="AG31" s="561"/>
      <c r="AH31" s="562"/>
      <c r="AI31" s="563">
        <f t="shared" si="0"/>
        <v>890526</v>
      </c>
      <c r="AJ31" s="564">
        <f t="shared" si="6"/>
        <v>890526</v>
      </c>
      <c r="AK31" s="540"/>
      <c r="AL31" s="556">
        <f t="shared" si="7"/>
        <v>0</v>
      </c>
      <c r="AM31" s="565">
        <f t="shared" si="7"/>
        <v>-890526</v>
      </c>
      <c r="AN31" s="566">
        <f t="shared" si="8"/>
        <v>-890526</v>
      </c>
      <c r="AO31" s="567">
        <f t="shared" si="1"/>
        <v>1</v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29</v>
      </c>
      <c r="K36" s="488" t="s">
        <v>168</v>
      </c>
      <c r="L36" s="490">
        <f>MAX(L3:L34)</f>
        <v>93.531000000000006</v>
      </c>
      <c r="M36" s="490">
        <f>MAX(M3:M34)</f>
        <v>22.1</v>
      </c>
      <c r="N36" s="488" t="s">
        <v>63</v>
      </c>
      <c r="O36" s="490">
        <f>SUM(O3:O33)</f>
        <v>196036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196036</v>
      </c>
      <c r="W36" s="494">
        <f>SUM(W3:W33)</f>
        <v>6922946.6481199991</v>
      </c>
      <c r="Y36" s="495">
        <f>SUM(Y3:Y33)</f>
        <v>1713.7278690064763</v>
      </c>
      <c r="Z36" s="496">
        <f>SUM(Z3:Z33)</f>
        <v>7175.0358419563145</v>
      </c>
      <c r="AA36" s="497">
        <f>SUM(AA3:AA33)</f>
        <v>6800.6025279824908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12291465</v>
      </c>
      <c r="AK36" s="580" t="s">
        <v>175</v>
      </c>
      <c r="AL36" s="581"/>
      <c r="AM36" s="581"/>
      <c r="AN36" s="579">
        <f>SUM(AN3:AN33)</f>
        <v>-45083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92.885517241379318</v>
      </c>
      <c r="M37" s="498">
        <f>AVERAGE(M3:M34)</f>
        <v>21.33034482758621</v>
      </c>
      <c r="N37" s="488" t="s">
        <v>195</v>
      </c>
      <c r="O37" s="501">
        <f>O36*35.31467</f>
        <v>6922946.64812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6.4915261558841739E-2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91.384900000000002</v>
      </c>
      <c r="M38" s="501">
        <f>MIN(M3:M34)</f>
        <v>20.9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102.17406896551726</v>
      </c>
      <c r="M44" s="507">
        <f>M37*(1+$L$43)</f>
        <v>23.463379310344834</v>
      </c>
    </row>
    <row r="45" spans="1:42" x14ac:dyDescent="0.2">
      <c r="K45" s="506" t="s">
        <v>184</v>
      </c>
      <c r="L45" s="507">
        <f>L37*(1-$L$43)</f>
        <v>83.596965517241387</v>
      </c>
      <c r="M45" s="507">
        <f>M37*(1-$L$43)</f>
        <v>19.197310344827589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2015</v>
      </c>
      <c r="D3" s="447">
        <v>9</v>
      </c>
      <c r="E3" s="447">
        <v>1</v>
      </c>
      <c r="F3" s="450">
        <v>495040</v>
      </c>
      <c r="G3" s="447">
        <v>0</v>
      </c>
      <c r="H3" s="450">
        <v>912575</v>
      </c>
      <c r="I3" s="447">
        <v>0</v>
      </c>
      <c r="J3" s="447">
        <v>0</v>
      </c>
      <c r="K3" s="447">
        <v>0</v>
      </c>
      <c r="L3" s="450">
        <v>93.437299999999993</v>
      </c>
      <c r="M3" s="450">
        <v>18.600000000000001</v>
      </c>
      <c r="N3" s="451">
        <v>0</v>
      </c>
      <c r="O3" s="517">
        <v>2222</v>
      </c>
      <c r="P3" s="518">
        <f>F4-F3</f>
        <v>2222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2222</v>
      </c>
      <c r="W3" s="520">
        <f>V3*35.31467</f>
        <v>78469.196739999999</v>
      </c>
      <c r="X3" s="519"/>
      <c r="Y3" s="521">
        <f>V3*R3/1000000</f>
        <v>19.383903715361985</v>
      </c>
      <c r="Z3" s="522">
        <f>S3*V3/1000000</f>
        <v>81.156528075477553</v>
      </c>
      <c r="AA3" s="523">
        <f>W3*T3/1000000</f>
        <v>76.921328638532955</v>
      </c>
      <c r="AE3" s="539" t="str">
        <f>RIGHT(F3,6)</f>
        <v>495040</v>
      </c>
      <c r="AF3" s="551">
        <v>205</v>
      </c>
      <c r="AG3" s="552">
        <v>1</v>
      </c>
      <c r="AH3" s="553">
        <v>870955</v>
      </c>
      <c r="AI3" s="554">
        <f t="shared" ref="AI3:AI34" si="0">IFERROR(AE3*1,0)</f>
        <v>495040</v>
      </c>
      <c r="AJ3" s="555">
        <f>(AI3-AH3)</f>
        <v>-375915</v>
      </c>
      <c r="AK3" s="540"/>
      <c r="AL3" s="556">
        <f>AH4-AH3</f>
        <v>1283</v>
      </c>
      <c r="AM3" s="557">
        <f>AI4-AI3</f>
        <v>2222</v>
      </c>
      <c r="AN3" s="558">
        <f>(AM3-AL3)</f>
        <v>939</v>
      </c>
      <c r="AO3" s="559">
        <f t="shared" ref="AO3:AO33" si="1">IFERROR(AN3/AM3,"")</f>
        <v>0.42259225922592258</v>
      </c>
      <c r="AP3" s="540"/>
    </row>
    <row r="4" spans="1:42" x14ac:dyDescent="0.2">
      <c r="A4" s="455">
        <v>205</v>
      </c>
      <c r="B4" s="457">
        <v>0.375</v>
      </c>
      <c r="C4" s="456">
        <v>2015</v>
      </c>
      <c r="D4" s="456">
        <v>9</v>
      </c>
      <c r="E4" s="456">
        <v>2</v>
      </c>
      <c r="F4" s="459">
        <v>497262</v>
      </c>
      <c r="G4" s="456">
        <v>0</v>
      </c>
      <c r="H4" s="459">
        <v>912884</v>
      </c>
      <c r="I4" s="456">
        <v>0</v>
      </c>
      <c r="J4" s="456">
        <v>0</v>
      </c>
      <c r="K4" s="456">
        <v>0</v>
      </c>
      <c r="L4" s="459">
        <v>93.298900000000003</v>
      </c>
      <c r="M4" s="459">
        <v>18.43</v>
      </c>
      <c r="N4" s="460">
        <v>0</v>
      </c>
      <c r="O4" s="524">
        <v>2629</v>
      </c>
      <c r="P4" s="518">
        <f t="shared" ref="P4:P33" si="2">F5-F4</f>
        <v>2629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2629</v>
      </c>
      <c r="W4" s="525">
        <f>V4*35.31467</f>
        <v>92842.267429999993</v>
      </c>
      <c r="X4" s="519"/>
      <c r="Y4" s="526">
        <f>V4*R4/1000000</f>
        <v>22.96693575283334</v>
      </c>
      <c r="Z4" s="464">
        <f>S4*V4/1000000</f>
        <v>96.157966609962642</v>
      </c>
      <c r="AA4" s="465">
        <f>W4*T4/1000000</f>
        <v>91.139908596619549</v>
      </c>
      <c r="AE4" s="539" t="str">
        <f t="shared" ref="AE4:AE34" si="5">RIGHT(F4,6)</f>
        <v>497262</v>
      </c>
      <c r="AF4" s="560">
        <v>205</v>
      </c>
      <c r="AG4" s="561">
        <v>2</v>
      </c>
      <c r="AH4" s="562">
        <v>872238</v>
      </c>
      <c r="AI4" s="563">
        <f t="shared" si="0"/>
        <v>497262</v>
      </c>
      <c r="AJ4" s="564">
        <f t="shared" ref="AJ4:AJ34" si="6">(AI4-AH4)</f>
        <v>-374976</v>
      </c>
      <c r="AK4" s="540"/>
      <c r="AL4" s="556">
        <f t="shared" ref="AL4:AM33" si="7">AH5-AH4</f>
        <v>1528</v>
      </c>
      <c r="AM4" s="565">
        <f t="shared" si="7"/>
        <v>2629</v>
      </c>
      <c r="AN4" s="566">
        <f t="shared" ref="AN4:AN33" si="8">(AM4-AL4)</f>
        <v>1101</v>
      </c>
      <c r="AO4" s="567">
        <f t="shared" si="1"/>
        <v>0.41879041460631417</v>
      </c>
      <c r="AP4" s="540"/>
    </row>
    <row r="5" spans="1:42" x14ac:dyDescent="0.2">
      <c r="A5" s="455">
        <v>205</v>
      </c>
      <c r="B5" s="457">
        <v>0.375</v>
      </c>
      <c r="C5" s="456">
        <v>2015</v>
      </c>
      <c r="D5" s="456">
        <v>9</v>
      </c>
      <c r="E5" s="456">
        <v>3</v>
      </c>
      <c r="F5" s="459">
        <v>499891</v>
      </c>
      <c r="G5" s="456">
        <v>0</v>
      </c>
      <c r="H5" s="459">
        <v>913168</v>
      </c>
      <c r="I5" s="456">
        <v>0</v>
      </c>
      <c r="J5" s="456">
        <v>0</v>
      </c>
      <c r="K5" s="456">
        <v>0</v>
      </c>
      <c r="L5" s="459">
        <v>93.2256</v>
      </c>
      <c r="M5" s="459">
        <v>18.43</v>
      </c>
      <c r="N5" s="460">
        <v>0</v>
      </c>
      <c r="O5" s="524">
        <v>2319</v>
      </c>
      <c r="P5" s="518">
        <f t="shared" si="2"/>
        <v>2319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2319</v>
      </c>
      <c r="W5" s="525">
        <f t="shared" ref="W5:W33" si="10">V5*35.31467</f>
        <v>81894.719729999997</v>
      </c>
      <c r="X5" s="519"/>
      <c r="Y5" s="526">
        <f t="shared" ref="Y5:Y33" si="11">V5*R5/1000000</f>
        <v>20.305095024839062</v>
      </c>
      <c r="Z5" s="464">
        <f t="shared" ref="Z5:Z33" si="12">S5*V5/1000000</f>
        <v>85.01337184999619</v>
      </c>
      <c r="AA5" s="465">
        <f t="shared" ref="AA5:AA33" si="13">W5*T5/1000000</f>
        <v>80.576900833678039</v>
      </c>
      <c r="AE5" s="539" t="str">
        <f t="shared" si="5"/>
        <v>499891</v>
      </c>
      <c r="AF5" s="560">
        <v>205</v>
      </c>
      <c r="AG5" s="561">
        <v>3</v>
      </c>
      <c r="AH5" s="562">
        <v>873766</v>
      </c>
      <c r="AI5" s="563">
        <f t="shared" si="0"/>
        <v>499891</v>
      </c>
      <c r="AJ5" s="564">
        <f t="shared" si="6"/>
        <v>-373875</v>
      </c>
      <c r="AK5" s="540"/>
      <c r="AL5" s="556">
        <f t="shared" si="7"/>
        <v>1632</v>
      </c>
      <c r="AM5" s="565">
        <f t="shared" si="7"/>
        <v>2319</v>
      </c>
      <c r="AN5" s="566">
        <f t="shared" si="8"/>
        <v>687</v>
      </c>
      <c r="AO5" s="567">
        <f t="shared" si="1"/>
        <v>0.296248382923674</v>
      </c>
      <c r="AP5" s="540"/>
    </row>
    <row r="6" spans="1:42" x14ac:dyDescent="0.2">
      <c r="A6" s="455">
        <v>205</v>
      </c>
      <c r="B6" s="457">
        <v>0.375</v>
      </c>
      <c r="C6" s="456">
        <v>2015</v>
      </c>
      <c r="D6" s="456">
        <v>9</v>
      </c>
      <c r="E6" s="456">
        <v>4</v>
      </c>
      <c r="F6" s="459">
        <v>502210</v>
      </c>
      <c r="G6" s="456">
        <v>0</v>
      </c>
      <c r="H6" s="459">
        <v>913451</v>
      </c>
      <c r="I6" s="456">
        <v>0</v>
      </c>
      <c r="J6" s="456">
        <v>0</v>
      </c>
      <c r="K6" s="456">
        <v>0</v>
      </c>
      <c r="L6" s="459">
        <v>93.152299999999997</v>
      </c>
      <c r="M6" s="459">
        <v>18.43</v>
      </c>
      <c r="N6" s="460">
        <v>0</v>
      </c>
      <c r="O6" s="524">
        <v>2628</v>
      </c>
      <c r="P6" s="518">
        <f t="shared" si="2"/>
        <v>2628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2628</v>
      </c>
      <c r="W6" s="525">
        <f t="shared" si="10"/>
        <v>92806.95276</v>
      </c>
      <c r="X6" s="519"/>
      <c r="Y6" s="526">
        <f t="shared" si="11"/>
        <v>23.078445883397478</v>
      </c>
      <c r="Z6" s="464">
        <f t="shared" si="12"/>
        <v>96.624837224608555</v>
      </c>
      <c r="AA6" s="465">
        <f t="shared" si="13"/>
        <v>91.582415303503993</v>
      </c>
      <c r="AE6" s="539" t="str">
        <f t="shared" si="5"/>
        <v>502210</v>
      </c>
      <c r="AF6" s="560">
        <v>205</v>
      </c>
      <c r="AG6" s="561">
        <v>4</v>
      </c>
      <c r="AH6" s="562">
        <v>875398</v>
      </c>
      <c r="AI6" s="563">
        <f t="shared" si="0"/>
        <v>502210</v>
      </c>
      <c r="AJ6" s="564">
        <f t="shared" si="6"/>
        <v>-373188</v>
      </c>
      <c r="AK6" s="540"/>
      <c r="AL6" s="556">
        <f t="shared" si="7"/>
        <v>1287</v>
      </c>
      <c r="AM6" s="565">
        <f t="shared" si="7"/>
        <v>2628</v>
      </c>
      <c r="AN6" s="566">
        <f t="shared" si="8"/>
        <v>1341</v>
      </c>
      <c r="AO6" s="567">
        <f t="shared" si="1"/>
        <v>0.51027397260273977</v>
      </c>
      <c r="AP6" s="540"/>
    </row>
    <row r="7" spans="1:42" x14ac:dyDescent="0.2">
      <c r="A7" s="455">
        <v>205</v>
      </c>
      <c r="B7" s="457">
        <v>0.375</v>
      </c>
      <c r="C7" s="456">
        <v>2015</v>
      </c>
      <c r="D7" s="456">
        <v>9</v>
      </c>
      <c r="E7" s="456">
        <v>5</v>
      </c>
      <c r="F7" s="459">
        <v>504838</v>
      </c>
      <c r="G7" s="456">
        <v>0</v>
      </c>
      <c r="H7" s="459">
        <v>913735</v>
      </c>
      <c r="I7" s="456">
        <v>0</v>
      </c>
      <c r="J7" s="456">
        <v>0</v>
      </c>
      <c r="K7" s="456">
        <v>0</v>
      </c>
      <c r="L7" s="459">
        <v>93.078999999999994</v>
      </c>
      <c r="M7" s="459">
        <v>18.43</v>
      </c>
      <c r="N7" s="460">
        <v>0</v>
      </c>
      <c r="O7" s="524">
        <v>2894</v>
      </c>
      <c r="P7" s="518">
        <f t="shared" si="2"/>
        <v>2894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2894</v>
      </c>
      <c r="W7" s="525">
        <f t="shared" si="10"/>
        <v>102200.65497999999</v>
      </c>
      <c r="X7" s="519"/>
      <c r="Y7" s="526">
        <f t="shared" si="11"/>
        <v>25.260002360362037</v>
      </c>
      <c r="Z7" s="464">
        <f t="shared" si="12"/>
        <v>105.75857788236378</v>
      </c>
      <c r="AA7" s="465">
        <f t="shared" si="13"/>
        <v>100.239506525801</v>
      </c>
      <c r="AE7" s="539" t="str">
        <f t="shared" si="5"/>
        <v>504838</v>
      </c>
      <c r="AF7" s="560">
        <v>205</v>
      </c>
      <c r="AG7" s="561">
        <v>5</v>
      </c>
      <c r="AH7" s="562">
        <v>876685</v>
      </c>
      <c r="AI7" s="563">
        <f t="shared" si="0"/>
        <v>504838</v>
      </c>
      <c r="AJ7" s="564">
        <f t="shared" si="6"/>
        <v>-371847</v>
      </c>
      <c r="AK7" s="540"/>
      <c r="AL7" s="556">
        <f t="shared" si="7"/>
        <v>1991</v>
      </c>
      <c r="AM7" s="565">
        <f t="shared" si="7"/>
        <v>2894</v>
      </c>
      <c r="AN7" s="566">
        <f t="shared" si="8"/>
        <v>903</v>
      </c>
      <c r="AO7" s="567">
        <f t="shared" si="1"/>
        <v>0.31202487906012438</v>
      </c>
      <c r="AP7" s="540"/>
    </row>
    <row r="8" spans="1:42" x14ac:dyDescent="0.2">
      <c r="A8" s="455">
        <v>205</v>
      </c>
      <c r="B8" s="457">
        <v>0.375</v>
      </c>
      <c r="C8" s="456">
        <v>2015</v>
      </c>
      <c r="D8" s="456">
        <v>9</v>
      </c>
      <c r="E8" s="456">
        <v>6</v>
      </c>
      <c r="F8" s="459">
        <v>507732</v>
      </c>
      <c r="G8" s="456">
        <v>0</v>
      </c>
      <c r="H8" s="459">
        <v>914018</v>
      </c>
      <c r="I8" s="456">
        <v>0</v>
      </c>
      <c r="J8" s="456">
        <v>0</v>
      </c>
      <c r="K8" s="456">
        <v>0</v>
      </c>
      <c r="L8" s="459">
        <v>93.005700000000004</v>
      </c>
      <c r="M8" s="459">
        <v>18.43</v>
      </c>
      <c r="N8" s="460">
        <v>0</v>
      </c>
      <c r="O8" s="524">
        <v>783</v>
      </c>
      <c r="P8" s="518">
        <f t="shared" si="2"/>
        <v>783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783</v>
      </c>
      <c r="W8" s="525">
        <f t="shared" si="10"/>
        <v>27651.386610000001</v>
      </c>
      <c r="X8" s="519"/>
      <c r="Y8" s="526">
        <f t="shared" si="11"/>
        <v>6.7765619408953652</v>
      </c>
      <c r="Z8" s="464">
        <f t="shared" si="12"/>
        <v>28.372109534140712</v>
      </c>
      <c r="AA8" s="465">
        <f t="shared" si="13"/>
        <v>26.89149490986588</v>
      </c>
      <c r="AE8" s="539" t="str">
        <f t="shared" si="5"/>
        <v>507732</v>
      </c>
      <c r="AF8" s="560">
        <v>205</v>
      </c>
      <c r="AG8" s="561">
        <v>6</v>
      </c>
      <c r="AH8" s="562">
        <v>878676</v>
      </c>
      <c r="AI8" s="563">
        <f t="shared" si="0"/>
        <v>507732</v>
      </c>
      <c r="AJ8" s="564">
        <f t="shared" si="6"/>
        <v>-370944</v>
      </c>
      <c r="AK8" s="540"/>
      <c r="AL8" s="556">
        <f t="shared" si="7"/>
        <v>1625</v>
      </c>
      <c r="AM8" s="565">
        <f t="shared" si="7"/>
        <v>783</v>
      </c>
      <c r="AN8" s="566">
        <f t="shared" si="8"/>
        <v>-842</v>
      </c>
      <c r="AO8" s="567">
        <f t="shared" si="1"/>
        <v>-1.0753512132822478</v>
      </c>
      <c r="AP8" s="540"/>
    </row>
    <row r="9" spans="1:42" x14ac:dyDescent="0.2">
      <c r="A9" s="455">
        <v>205</v>
      </c>
      <c r="B9" s="457">
        <v>0.375</v>
      </c>
      <c r="C9" s="456">
        <v>2015</v>
      </c>
      <c r="D9" s="456">
        <v>9</v>
      </c>
      <c r="E9" s="456">
        <v>7</v>
      </c>
      <c r="F9" s="459">
        <v>508515</v>
      </c>
      <c r="G9" s="456">
        <v>0</v>
      </c>
      <c r="H9" s="459">
        <v>914302</v>
      </c>
      <c r="I9" s="456">
        <v>0</v>
      </c>
      <c r="J9" s="456">
        <v>0</v>
      </c>
      <c r="K9" s="456">
        <v>0</v>
      </c>
      <c r="L9" s="459">
        <v>92.932299999999998</v>
      </c>
      <c r="M9" s="459">
        <v>18.43</v>
      </c>
      <c r="N9" s="460">
        <v>0</v>
      </c>
      <c r="O9" s="524">
        <v>2763</v>
      </c>
      <c r="P9" s="518">
        <f t="shared" si="2"/>
        <v>2763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2763</v>
      </c>
      <c r="W9" s="525">
        <f t="shared" si="10"/>
        <v>97574.433210000003</v>
      </c>
      <c r="X9" s="519"/>
      <c r="Y9" s="526">
        <f t="shared" si="11"/>
        <v>23.92803351346004</v>
      </c>
      <c r="Z9" s="464">
        <f t="shared" si="12"/>
        <v>100.18189071415448</v>
      </c>
      <c r="AA9" s="465">
        <f t="shared" si="13"/>
        <v>94.953841939691969</v>
      </c>
      <c r="AE9" s="539" t="str">
        <f t="shared" si="5"/>
        <v>508515</v>
      </c>
      <c r="AF9" s="560">
        <v>205</v>
      </c>
      <c r="AG9" s="561">
        <v>7</v>
      </c>
      <c r="AH9" s="562">
        <v>880301</v>
      </c>
      <c r="AI9" s="563">
        <f t="shared" si="0"/>
        <v>508515</v>
      </c>
      <c r="AJ9" s="564">
        <f t="shared" si="6"/>
        <v>-371786</v>
      </c>
      <c r="AK9" s="540"/>
      <c r="AL9" s="556">
        <f t="shared" si="7"/>
        <v>331</v>
      </c>
      <c r="AM9" s="565">
        <f t="shared" si="7"/>
        <v>2763</v>
      </c>
      <c r="AN9" s="566">
        <f t="shared" si="8"/>
        <v>2432</v>
      </c>
      <c r="AO9" s="567">
        <f t="shared" si="1"/>
        <v>0.8802026782482808</v>
      </c>
      <c r="AP9" s="540"/>
    </row>
    <row r="10" spans="1:42" x14ac:dyDescent="0.2">
      <c r="A10" s="455">
        <v>205</v>
      </c>
      <c r="B10" s="457">
        <v>0.375</v>
      </c>
      <c r="C10" s="456">
        <v>2015</v>
      </c>
      <c r="D10" s="456">
        <v>9</v>
      </c>
      <c r="E10" s="456">
        <v>8</v>
      </c>
      <c r="F10" s="459">
        <v>511278</v>
      </c>
      <c r="G10" s="456">
        <v>0</v>
      </c>
      <c r="H10" s="459">
        <v>914585</v>
      </c>
      <c r="I10" s="456">
        <v>0</v>
      </c>
      <c r="J10" s="456">
        <v>0</v>
      </c>
      <c r="K10" s="456">
        <v>0</v>
      </c>
      <c r="L10" s="459">
        <v>92.858999999999995</v>
      </c>
      <c r="M10" s="459">
        <v>18.43</v>
      </c>
      <c r="N10" s="460">
        <v>0</v>
      </c>
      <c r="O10" s="524">
        <v>2467</v>
      </c>
      <c r="P10" s="518">
        <f t="shared" si="2"/>
        <v>2467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2467</v>
      </c>
      <c r="W10" s="525">
        <f t="shared" si="10"/>
        <v>87121.290890000004</v>
      </c>
      <c r="X10" s="519"/>
      <c r="Y10" s="526">
        <f t="shared" si="11"/>
        <v>21.251313533648162</v>
      </c>
      <c r="Z10" s="464">
        <f t="shared" si="12"/>
        <v>88.974999502678131</v>
      </c>
      <c r="AA10" s="465">
        <f t="shared" si="13"/>
        <v>84.331788700887401</v>
      </c>
      <c r="AE10" s="539" t="str">
        <f t="shared" si="5"/>
        <v>511278</v>
      </c>
      <c r="AF10" s="560">
        <v>205</v>
      </c>
      <c r="AG10" s="561">
        <v>8</v>
      </c>
      <c r="AH10" s="562">
        <v>880632</v>
      </c>
      <c r="AI10" s="563">
        <f t="shared" si="0"/>
        <v>511278</v>
      </c>
      <c r="AJ10" s="564">
        <f t="shared" si="6"/>
        <v>-369354</v>
      </c>
      <c r="AK10" s="540"/>
      <c r="AL10" s="556">
        <f t="shared" si="7"/>
        <v>1474</v>
      </c>
      <c r="AM10" s="565">
        <f t="shared" si="7"/>
        <v>2467</v>
      </c>
      <c r="AN10" s="566">
        <f t="shared" si="8"/>
        <v>993</v>
      </c>
      <c r="AO10" s="567">
        <f t="shared" si="1"/>
        <v>0.40251317389541952</v>
      </c>
      <c r="AP10" s="540"/>
    </row>
    <row r="11" spans="1:42" x14ac:dyDescent="0.2">
      <c r="A11" s="455">
        <v>205</v>
      </c>
      <c r="B11" s="457">
        <v>0.375</v>
      </c>
      <c r="C11" s="456">
        <v>2015</v>
      </c>
      <c r="D11" s="456">
        <v>9</v>
      </c>
      <c r="E11" s="456">
        <v>9</v>
      </c>
      <c r="F11" s="459">
        <v>513745</v>
      </c>
      <c r="G11" s="456">
        <v>0</v>
      </c>
      <c r="H11" s="459">
        <v>915703</v>
      </c>
      <c r="I11" s="456">
        <v>0</v>
      </c>
      <c r="J11" s="456">
        <v>0</v>
      </c>
      <c r="K11" s="456">
        <v>0</v>
      </c>
      <c r="L11" s="459">
        <v>93.129099999999994</v>
      </c>
      <c r="M11" s="459">
        <v>19.3</v>
      </c>
      <c r="N11" s="460">
        <v>0</v>
      </c>
      <c r="O11" s="524">
        <v>2963</v>
      </c>
      <c r="P11" s="518">
        <f t="shared" si="2"/>
        <v>2963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2963</v>
      </c>
      <c r="W11" s="527">
        <f t="shared" si="10"/>
        <v>104637.36721</v>
      </c>
      <c r="Y11" s="526">
        <f t="shared" si="11"/>
        <v>25.634458243375043</v>
      </c>
      <c r="Z11" s="464">
        <f t="shared" si="12"/>
        <v>107.32634977336262</v>
      </c>
      <c r="AA11" s="465">
        <f t="shared" si="13"/>
        <v>101.72546335167237</v>
      </c>
      <c r="AE11" s="539" t="str">
        <f t="shared" si="5"/>
        <v>513745</v>
      </c>
      <c r="AF11" s="560">
        <v>205</v>
      </c>
      <c r="AG11" s="561">
        <v>9</v>
      </c>
      <c r="AH11" s="562">
        <v>882106</v>
      </c>
      <c r="AI11" s="563">
        <f t="shared" si="0"/>
        <v>513745</v>
      </c>
      <c r="AJ11" s="564">
        <f t="shared" si="6"/>
        <v>-368361</v>
      </c>
      <c r="AK11" s="540"/>
      <c r="AL11" s="556">
        <f t="shared" si="7"/>
        <v>1382</v>
      </c>
      <c r="AM11" s="565">
        <f t="shared" si="7"/>
        <v>2963</v>
      </c>
      <c r="AN11" s="566">
        <f t="shared" si="8"/>
        <v>1581</v>
      </c>
      <c r="AO11" s="567">
        <f t="shared" si="1"/>
        <v>0.53358083023962199</v>
      </c>
      <c r="AP11" s="540"/>
    </row>
    <row r="12" spans="1:42" x14ac:dyDescent="0.2">
      <c r="A12" s="455">
        <v>205</v>
      </c>
      <c r="B12" s="457">
        <v>0.375</v>
      </c>
      <c r="C12" s="456">
        <v>2015</v>
      </c>
      <c r="D12" s="456">
        <v>9</v>
      </c>
      <c r="E12" s="456">
        <v>10</v>
      </c>
      <c r="F12" s="459">
        <v>516708</v>
      </c>
      <c r="G12" s="456">
        <v>0</v>
      </c>
      <c r="H12" s="459">
        <v>916099</v>
      </c>
      <c r="I12" s="456">
        <v>0</v>
      </c>
      <c r="J12" s="456">
        <v>0</v>
      </c>
      <c r="K12" s="456">
        <v>0</v>
      </c>
      <c r="L12" s="459">
        <v>92.805499999999995</v>
      </c>
      <c r="M12" s="459">
        <v>19.3</v>
      </c>
      <c r="N12" s="460">
        <v>0</v>
      </c>
      <c r="O12" s="524">
        <v>2857</v>
      </c>
      <c r="P12" s="518">
        <f t="shared" si="2"/>
        <v>2857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2857</v>
      </c>
      <c r="W12" s="527">
        <f t="shared" si="10"/>
        <v>100894.01218999999</v>
      </c>
      <c r="Y12" s="526">
        <f t="shared" si="11"/>
        <v>24.716120907841926</v>
      </c>
      <c r="Z12" s="464">
        <f t="shared" si="12"/>
        <v>103.48145501695258</v>
      </c>
      <c r="AA12" s="465">
        <f t="shared" si="13"/>
        <v>98.081216608350246</v>
      </c>
      <c r="AE12" s="539" t="str">
        <f t="shared" si="5"/>
        <v>516708</v>
      </c>
      <c r="AF12" s="560">
        <v>205</v>
      </c>
      <c r="AG12" s="561">
        <v>10</v>
      </c>
      <c r="AH12" s="562">
        <v>883488</v>
      </c>
      <c r="AI12" s="563">
        <f t="shared" si="0"/>
        <v>516708</v>
      </c>
      <c r="AJ12" s="564">
        <f t="shared" si="6"/>
        <v>-366780</v>
      </c>
      <c r="AK12" s="540"/>
      <c r="AL12" s="556">
        <f t="shared" si="7"/>
        <v>1442</v>
      </c>
      <c r="AM12" s="565">
        <f t="shared" si="7"/>
        <v>2857</v>
      </c>
      <c r="AN12" s="566">
        <f t="shared" si="8"/>
        <v>1415</v>
      </c>
      <c r="AO12" s="567">
        <f t="shared" si="1"/>
        <v>0.49527476373818691</v>
      </c>
      <c r="AP12" s="540"/>
    </row>
    <row r="13" spans="1:42" x14ac:dyDescent="0.2">
      <c r="A13" s="455">
        <v>205</v>
      </c>
      <c r="B13" s="457">
        <v>0.375</v>
      </c>
      <c r="C13" s="456">
        <v>2015</v>
      </c>
      <c r="D13" s="456">
        <v>9</v>
      </c>
      <c r="E13" s="456">
        <v>11</v>
      </c>
      <c r="F13" s="459">
        <v>519565</v>
      </c>
      <c r="G13" s="456">
        <v>0</v>
      </c>
      <c r="H13" s="459">
        <v>916480</v>
      </c>
      <c r="I13" s="456">
        <v>0</v>
      </c>
      <c r="J13" s="456">
        <v>0</v>
      </c>
      <c r="K13" s="456">
        <v>0</v>
      </c>
      <c r="L13" s="459">
        <v>92.710499999999996</v>
      </c>
      <c r="M13" s="459">
        <v>19</v>
      </c>
      <c r="N13" s="460">
        <v>0</v>
      </c>
      <c r="O13" s="524">
        <v>2985</v>
      </c>
      <c r="P13" s="518">
        <f t="shared" si="2"/>
        <v>2985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2985</v>
      </c>
      <c r="W13" s="527">
        <f t="shared" si="10"/>
        <v>105414.28995000001</v>
      </c>
      <c r="Y13" s="526">
        <f t="shared" si="11"/>
        <v>25.769523316238125</v>
      </c>
      <c r="Z13" s="464">
        <f t="shared" si="12"/>
        <v>107.89184022042576</v>
      </c>
      <c r="AA13" s="465">
        <f t="shared" si="13"/>
        <v>102.26144335909756</v>
      </c>
      <c r="AE13" s="539" t="str">
        <f t="shared" si="5"/>
        <v>519565</v>
      </c>
      <c r="AF13" s="560">
        <v>205</v>
      </c>
      <c r="AG13" s="561">
        <v>11</v>
      </c>
      <c r="AH13" s="562">
        <v>884930</v>
      </c>
      <c r="AI13" s="563">
        <f t="shared" si="0"/>
        <v>519565</v>
      </c>
      <c r="AJ13" s="564">
        <f t="shared" si="6"/>
        <v>-365365</v>
      </c>
      <c r="AK13" s="540"/>
      <c r="AL13" s="556">
        <f t="shared" si="7"/>
        <v>1448</v>
      </c>
      <c r="AM13" s="565">
        <f t="shared" si="7"/>
        <v>2985</v>
      </c>
      <c r="AN13" s="566">
        <f t="shared" si="8"/>
        <v>1537</v>
      </c>
      <c r="AO13" s="567">
        <f t="shared" si="1"/>
        <v>0.51490787269681737</v>
      </c>
      <c r="AP13" s="540"/>
    </row>
    <row r="14" spans="1:42" x14ac:dyDescent="0.2">
      <c r="A14" s="455">
        <v>205</v>
      </c>
      <c r="B14" s="457">
        <v>0.375</v>
      </c>
      <c r="C14" s="456">
        <v>2015</v>
      </c>
      <c r="D14" s="456">
        <v>9</v>
      </c>
      <c r="E14" s="456">
        <v>12</v>
      </c>
      <c r="F14" s="459">
        <v>522550</v>
      </c>
      <c r="G14" s="456">
        <v>0</v>
      </c>
      <c r="H14" s="459">
        <v>916878</v>
      </c>
      <c r="I14" s="456">
        <v>0</v>
      </c>
      <c r="J14" s="456">
        <v>0</v>
      </c>
      <c r="K14" s="456">
        <v>0</v>
      </c>
      <c r="L14" s="459">
        <v>92.747200000000007</v>
      </c>
      <c r="M14" s="459">
        <v>18.7</v>
      </c>
      <c r="N14" s="460">
        <v>0</v>
      </c>
      <c r="O14" s="524">
        <v>2786</v>
      </c>
      <c r="P14" s="518">
        <f t="shared" si="2"/>
        <v>2786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2786</v>
      </c>
      <c r="W14" s="527">
        <f t="shared" si="10"/>
        <v>98386.670620000004</v>
      </c>
      <c r="Y14" s="526">
        <f t="shared" si="11"/>
        <v>24.252774514709923</v>
      </c>
      <c r="Z14" s="464">
        <f t="shared" si="12"/>
        <v>101.54151633818751</v>
      </c>
      <c r="AA14" s="465">
        <f t="shared" si="13"/>
        <v>96.242514729567233</v>
      </c>
      <c r="AE14" s="539" t="str">
        <f t="shared" si="5"/>
        <v>522550</v>
      </c>
      <c r="AF14" s="560">
        <v>205</v>
      </c>
      <c r="AG14" s="561">
        <v>12</v>
      </c>
      <c r="AH14" s="562">
        <v>886378</v>
      </c>
      <c r="AI14" s="563">
        <f t="shared" si="0"/>
        <v>522550</v>
      </c>
      <c r="AJ14" s="564">
        <f t="shared" si="6"/>
        <v>-363828</v>
      </c>
      <c r="AK14" s="540"/>
      <c r="AL14" s="556">
        <f t="shared" si="7"/>
        <v>1111</v>
      </c>
      <c r="AM14" s="565">
        <f t="shared" si="7"/>
        <v>2786</v>
      </c>
      <c r="AN14" s="566">
        <f t="shared" si="8"/>
        <v>1675</v>
      </c>
      <c r="AO14" s="567">
        <f t="shared" si="1"/>
        <v>0.60122038765254848</v>
      </c>
      <c r="AP14" s="540"/>
    </row>
    <row r="15" spans="1:42" x14ac:dyDescent="0.2">
      <c r="A15" s="455">
        <v>205</v>
      </c>
      <c r="B15" s="457">
        <v>0.375</v>
      </c>
      <c r="C15" s="456">
        <v>2015</v>
      </c>
      <c r="D15" s="456">
        <v>9</v>
      </c>
      <c r="E15" s="456">
        <v>13</v>
      </c>
      <c r="F15" s="459">
        <v>525336</v>
      </c>
      <c r="G15" s="456">
        <v>0</v>
      </c>
      <c r="H15" s="459">
        <v>917248</v>
      </c>
      <c r="I15" s="456">
        <v>0</v>
      </c>
      <c r="J15" s="456">
        <v>0</v>
      </c>
      <c r="K15" s="456">
        <v>0</v>
      </c>
      <c r="L15" s="459">
        <v>93.281800000000004</v>
      </c>
      <c r="M15" s="459">
        <v>19.100000000000001</v>
      </c>
      <c r="N15" s="460">
        <v>0</v>
      </c>
      <c r="O15" s="524">
        <v>1945</v>
      </c>
      <c r="P15" s="518">
        <f t="shared" si="2"/>
        <v>1945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1945</v>
      </c>
      <c r="W15" s="527">
        <f t="shared" si="10"/>
        <v>68687.033150000003</v>
      </c>
      <c r="Y15" s="526">
        <f t="shared" si="11"/>
        <v>16.747241945625426</v>
      </c>
      <c r="Z15" s="464">
        <f t="shared" si="12"/>
        <v>70.11735257794453</v>
      </c>
      <c r="AA15" s="465">
        <f t="shared" si="13"/>
        <v>66.458238774037397</v>
      </c>
      <c r="AE15" s="539" t="str">
        <f t="shared" si="5"/>
        <v>525336</v>
      </c>
      <c r="AF15" s="560">
        <v>205</v>
      </c>
      <c r="AG15" s="561">
        <v>13</v>
      </c>
      <c r="AH15" s="562">
        <v>887489</v>
      </c>
      <c r="AI15" s="563">
        <f t="shared" si="0"/>
        <v>525336</v>
      </c>
      <c r="AJ15" s="564">
        <f t="shared" si="6"/>
        <v>-362153</v>
      </c>
      <c r="AK15" s="540"/>
      <c r="AL15" s="556">
        <f t="shared" si="7"/>
        <v>1099</v>
      </c>
      <c r="AM15" s="565">
        <f t="shared" si="7"/>
        <v>1945</v>
      </c>
      <c r="AN15" s="566">
        <f t="shared" si="8"/>
        <v>846</v>
      </c>
      <c r="AO15" s="567">
        <f t="shared" si="1"/>
        <v>0.43496143958868894</v>
      </c>
      <c r="AP15" s="540"/>
    </row>
    <row r="16" spans="1:42" x14ac:dyDescent="0.2">
      <c r="A16" s="455">
        <v>205</v>
      </c>
      <c r="B16" s="457">
        <v>0.375</v>
      </c>
      <c r="C16" s="456">
        <v>2015</v>
      </c>
      <c r="D16" s="456">
        <v>9</v>
      </c>
      <c r="E16" s="456">
        <v>14</v>
      </c>
      <c r="F16" s="459">
        <v>527281</v>
      </c>
      <c r="G16" s="456">
        <v>0</v>
      </c>
      <c r="H16" s="459">
        <v>917505</v>
      </c>
      <c r="I16" s="456">
        <v>0</v>
      </c>
      <c r="J16" s="456">
        <v>0</v>
      </c>
      <c r="K16" s="456">
        <v>0</v>
      </c>
      <c r="L16" s="459">
        <v>93.715000000000003</v>
      </c>
      <c r="M16" s="459">
        <v>19</v>
      </c>
      <c r="N16" s="460">
        <v>0</v>
      </c>
      <c r="O16" s="524">
        <v>3014</v>
      </c>
      <c r="P16" s="518">
        <f t="shared" si="2"/>
        <v>3014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3014</v>
      </c>
      <c r="W16" s="527">
        <f t="shared" si="10"/>
        <v>106438.41538000001</v>
      </c>
      <c r="Y16" s="526">
        <f t="shared" si="11"/>
        <v>26.272320033598355</v>
      </c>
      <c r="Z16" s="464">
        <f t="shared" si="12"/>
        <v>109.99694951666959</v>
      </c>
      <c r="AA16" s="465">
        <f t="shared" si="13"/>
        <v>104.25669633302719</v>
      </c>
      <c r="AE16" s="539" t="str">
        <f t="shared" si="5"/>
        <v>527281</v>
      </c>
      <c r="AF16" s="560">
        <v>205</v>
      </c>
      <c r="AG16" s="561">
        <v>14</v>
      </c>
      <c r="AH16" s="562">
        <v>888588</v>
      </c>
      <c r="AI16" s="563">
        <f t="shared" si="0"/>
        <v>527281</v>
      </c>
      <c r="AJ16" s="564">
        <f t="shared" si="6"/>
        <v>-361307</v>
      </c>
      <c r="AK16" s="540"/>
      <c r="AL16" s="556">
        <f t="shared" si="7"/>
        <v>1095</v>
      </c>
      <c r="AM16" s="565">
        <f t="shared" si="7"/>
        <v>3014</v>
      </c>
      <c r="AN16" s="566">
        <f t="shared" si="8"/>
        <v>1919</v>
      </c>
      <c r="AO16" s="567">
        <f t="shared" si="1"/>
        <v>0.63669542136695423</v>
      </c>
      <c r="AP16" s="540"/>
    </row>
    <row r="17" spans="1:42" x14ac:dyDescent="0.2">
      <c r="A17" s="455">
        <v>205</v>
      </c>
      <c r="B17" s="457">
        <v>0.375</v>
      </c>
      <c r="C17" s="456">
        <v>2015</v>
      </c>
      <c r="D17" s="456">
        <v>9</v>
      </c>
      <c r="E17" s="456">
        <v>15</v>
      </c>
      <c r="F17" s="459">
        <v>530295</v>
      </c>
      <c r="G17" s="456">
        <v>0</v>
      </c>
      <c r="H17" s="459">
        <v>917904</v>
      </c>
      <c r="I17" s="456">
        <v>0</v>
      </c>
      <c r="J17" s="456">
        <v>0</v>
      </c>
      <c r="K17" s="456">
        <v>0</v>
      </c>
      <c r="L17" s="459">
        <v>93.544600000000003</v>
      </c>
      <c r="M17" s="459">
        <v>18.600000000000001</v>
      </c>
      <c r="N17" s="460">
        <v>0</v>
      </c>
      <c r="O17" s="524">
        <v>802</v>
      </c>
      <c r="P17" s="518">
        <f t="shared" si="2"/>
        <v>802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802</v>
      </c>
      <c r="W17" s="527">
        <f t="shared" si="10"/>
        <v>28322.36534</v>
      </c>
      <c r="Y17" s="526">
        <f t="shared" si="11"/>
        <v>7.057821257415279</v>
      </c>
      <c r="Z17" s="464">
        <f t="shared" si="12"/>
        <v>29.549686040546291</v>
      </c>
      <c r="AA17" s="465">
        <f t="shared" si="13"/>
        <v>28.007618918546939</v>
      </c>
      <c r="AE17" s="539" t="str">
        <f t="shared" si="5"/>
        <v>530295</v>
      </c>
      <c r="AF17" s="560">
        <v>205</v>
      </c>
      <c r="AG17" s="561">
        <v>15</v>
      </c>
      <c r="AH17" s="562">
        <v>889683</v>
      </c>
      <c r="AI17" s="563">
        <f t="shared" si="0"/>
        <v>530295</v>
      </c>
      <c r="AJ17" s="564">
        <f t="shared" si="6"/>
        <v>-359388</v>
      </c>
      <c r="AK17" s="540"/>
      <c r="AL17" s="556">
        <f t="shared" si="7"/>
        <v>-889683</v>
      </c>
      <c r="AM17" s="565">
        <f t="shared" si="7"/>
        <v>802</v>
      </c>
      <c r="AN17" s="566">
        <f t="shared" si="8"/>
        <v>890485</v>
      </c>
      <c r="AO17" s="567">
        <f t="shared" si="1"/>
        <v>1110.3304239401496</v>
      </c>
      <c r="AP17" s="540"/>
    </row>
    <row r="18" spans="1:42" x14ac:dyDescent="0.2">
      <c r="A18" s="455">
        <v>205</v>
      </c>
      <c r="B18" s="457">
        <v>0.375</v>
      </c>
      <c r="C18" s="456">
        <v>2015</v>
      </c>
      <c r="D18" s="456">
        <v>9</v>
      </c>
      <c r="E18" s="456">
        <v>16</v>
      </c>
      <c r="F18" s="459">
        <v>531097</v>
      </c>
      <c r="G18" s="456">
        <v>0</v>
      </c>
      <c r="H18" s="459">
        <v>918011</v>
      </c>
      <c r="I18" s="456">
        <v>0</v>
      </c>
      <c r="J18" s="456">
        <v>0</v>
      </c>
      <c r="K18" s="456">
        <v>0</v>
      </c>
      <c r="L18" s="459">
        <v>93.891099999999994</v>
      </c>
      <c r="M18" s="459">
        <v>18</v>
      </c>
      <c r="N18" s="460">
        <v>0</v>
      </c>
      <c r="O18" s="524">
        <v>413</v>
      </c>
      <c r="P18" s="518">
        <f t="shared" si="2"/>
        <v>413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413</v>
      </c>
      <c r="W18" s="527">
        <f t="shared" si="10"/>
        <v>14584.958709999999</v>
      </c>
      <c r="Y18" s="526">
        <f t="shared" si="11"/>
        <v>3.6345139392924066</v>
      </c>
      <c r="Z18" s="464">
        <f t="shared" si="12"/>
        <v>15.21698296102945</v>
      </c>
      <c r="AA18" s="465">
        <f t="shared" si="13"/>
        <v>14.422876076508583</v>
      </c>
      <c r="AE18" s="539" t="str">
        <f t="shared" si="5"/>
        <v>531097</v>
      </c>
      <c r="AF18" s="560"/>
      <c r="AG18" s="561"/>
      <c r="AH18" s="562"/>
      <c r="AI18" s="563">
        <f t="shared" si="0"/>
        <v>531097</v>
      </c>
      <c r="AJ18" s="564">
        <f t="shared" si="6"/>
        <v>531097</v>
      </c>
      <c r="AK18" s="540"/>
      <c r="AL18" s="556">
        <f t="shared" si="7"/>
        <v>0</v>
      </c>
      <c r="AM18" s="565">
        <f t="shared" si="7"/>
        <v>413</v>
      </c>
      <c r="AN18" s="566">
        <f t="shared" si="8"/>
        <v>413</v>
      </c>
      <c r="AO18" s="567">
        <f t="shared" si="1"/>
        <v>1</v>
      </c>
      <c r="AP18" s="540"/>
    </row>
    <row r="19" spans="1:42" x14ac:dyDescent="0.2">
      <c r="A19" s="455">
        <v>205</v>
      </c>
      <c r="B19" s="457">
        <v>0.375</v>
      </c>
      <c r="C19" s="456">
        <v>2015</v>
      </c>
      <c r="D19" s="456">
        <v>9</v>
      </c>
      <c r="E19" s="456">
        <v>17</v>
      </c>
      <c r="F19" s="459">
        <v>531510</v>
      </c>
      <c r="G19" s="456">
        <v>0</v>
      </c>
      <c r="H19" s="459">
        <v>918066</v>
      </c>
      <c r="I19" s="456">
        <v>0</v>
      </c>
      <c r="J19" s="456">
        <v>0</v>
      </c>
      <c r="K19" s="456">
        <v>0</v>
      </c>
      <c r="L19" s="459">
        <v>91.915899999999993</v>
      </c>
      <c r="M19" s="459">
        <v>20.3</v>
      </c>
      <c r="N19" s="460">
        <v>0</v>
      </c>
      <c r="O19" s="524">
        <v>2852</v>
      </c>
      <c r="P19" s="518">
        <f t="shared" si="2"/>
        <v>2852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2852</v>
      </c>
      <c r="W19" s="527">
        <f t="shared" si="10"/>
        <v>100717.43884</v>
      </c>
      <c r="Y19" s="526">
        <f t="shared" si="11"/>
        <v>25.098386815646354</v>
      </c>
      <c r="Z19" s="464">
        <f t="shared" si="12"/>
        <v>105.08192591974816</v>
      </c>
      <c r="AA19" s="465">
        <f t="shared" si="13"/>
        <v>99.598166029545965</v>
      </c>
      <c r="AE19" s="539" t="str">
        <f t="shared" si="5"/>
        <v>531510</v>
      </c>
      <c r="AF19" s="560"/>
      <c r="AG19" s="561"/>
      <c r="AH19" s="562"/>
      <c r="AI19" s="563">
        <f t="shared" si="0"/>
        <v>531510</v>
      </c>
      <c r="AJ19" s="564">
        <f t="shared" si="6"/>
        <v>531510</v>
      </c>
      <c r="AK19" s="540"/>
      <c r="AL19" s="556">
        <f t="shared" si="7"/>
        <v>0</v>
      </c>
      <c r="AM19" s="565">
        <f t="shared" si="7"/>
        <v>2852</v>
      </c>
      <c r="AN19" s="566">
        <f t="shared" si="8"/>
        <v>2852</v>
      </c>
      <c r="AO19" s="567">
        <f t="shared" si="1"/>
        <v>1</v>
      </c>
      <c r="AP19" s="540"/>
    </row>
    <row r="20" spans="1:42" x14ac:dyDescent="0.2">
      <c r="A20" s="455">
        <v>205</v>
      </c>
      <c r="B20" s="457">
        <v>0.375</v>
      </c>
      <c r="C20" s="456">
        <v>2015</v>
      </c>
      <c r="D20" s="456">
        <v>9</v>
      </c>
      <c r="E20" s="456">
        <v>18</v>
      </c>
      <c r="F20" s="459">
        <v>534362</v>
      </c>
      <c r="G20" s="456">
        <v>0</v>
      </c>
      <c r="H20" s="459">
        <v>918451</v>
      </c>
      <c r="I20" s="456">
        <v>0</v>
      </c>
      <c r="J20" s="456">
        <v>0</v>
      </c>
      <c r="K20" s="456">
        <v>0</v>
      </c>
      <c r="L20" s="459">
        <v>91.371099999999998</v>
      </c>
      <c r="M20" s="459">
        <v>18.600000000000001</v>
      </c>
      <c r="N20" s="460">
        <v>0</v>
      </c>
      <c r="O20" s="524">
        <v>2792</v>
      </c>
      <c r="P20" s="518">
        <f t="shared" si="2"/>
        <v>2792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2792</v>
      </c>
      <c r="W20" s="527">
        <f t="shared" si="10"/>
        <v>98598.558640000003</v>
      </c>
      <c r="Y20" s="526">
        <f t="shared" si="11"/>
        <v>24.57037026272252</v>
      </c>
      <c r="Z20" s="464">
        <f t="shared" si="12"/>
        <v>102.87122621596664</v>
      </c>
      <c r="AA20" s="465">
        <f t="shared" si="13"/>
        <v>97.502832943370393</v>
      </c>
      <c r="AE20" s="539" t="str">
        <f t="shared" si="5"/>
        <v>534362</v>
      </c>
      <c r="AF20" s="560"/>
      <c r="AG20" s="561"/>
      <c r="AH20" s="562"/>
      <c r="AI20" s="563">
        <f t="shared" si="0"/>
        <v>534362</v>
      </c>
      <c r="AJ20" s="564">
        <f t="shared" si="6"/>
        <v>534362</v>
      </c>
      <c r="AK20" s="540"/>
      <c r="AL20" s="556">
        <f t="shared" si="7"/>
        <v>0</v>
      </c>
      <c r="AM20" s="565">
        <f t="shared" si="7"/>
        <v>2792</v>
      </c>
      <c r="AN20" s="566">
        <f t="shared" si="8"/>
        <v>2792</v>
      </c>
      <c r="AO20" s="567">
        <f t="shared" si="1"/>
        <v>1</v>
      </c>
      <c r="AP20" s="540"/>
    </row>
    <row r="21" spans="1:42" x14ac:dyDescent="0.2">
      <c r="A21" s="455">
        <v>205</v>
      </c>
      <c r="B21" s="457">
        <v>0.375</v>
      </c>
      <c r="C21" s="456">
        <v>2015</v>
      </c>
      <c r="D21" s="456">
        <v>9</v>
      </c>
      <c r="E21" s="456">
        <v>19</v>
      </c>
      <c r="F21" s="459">
        <v>537154</v>
      </c>
      <c r="G21" s="456">
        <v>0</v>
      </c>
      <c r="H21" s="459">
        <v>918829</v>
      </c>
      <c r="I21" s="456">
        <v>0</v>
      </c>
      <c r="J21" s="456">
        <v>0</v>
      </c>
      <c r="K21" s="456">
        <v>0</v>
      </c>
      <c r="L21" s="459">
        <v>91.232100000000003</v>
      </c>
      <c r="M21" s="459">
        <v>18.600000000000001</v>
      </c>
      <c r="N21" s="460">
        <v>0</v>
      </c>
      <c r="O21" s="524">
        <v>2897</v>
      </c>
      <c r="P21" s="518">
        <f t="shared" si="2"/>
        <v>2897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2897</v>
      </c>
      <c r="W21" s="527">
        <f t="shared" si="10"/>
        <v>102306.59899</v>
      </c>
      <c r="Y21" s="526">
        <f t="shared" si="11"/>
        <v>25.494399230339233</v>
      </c>
      <c r="Z21" s="464">
        <f t="shared" si="12"/>
        <v>106.73995069758431</v>
      </c>
      <c r="AA21" s="465">
        <f t="shared" si="13"/>
        <v>101.16966584417764</v>
      </c>
      <c r="AE21" s="539" t="str">
        <f t="shared" si="5"/>
        <v>537154</v>
      </c>
      <c r="AF21" s="560"/>
      <c r="AG21" s="561"/>
      <c r="AH21" s="562"/>
      <c r="AI21" s="563">
        <f t="shared" si="0"/>
        <v>537154</v>
      </c>
      <c r="AJ21" s="564">
        <f t="shared" si="6"/>
        <v>537154</v>
      </c>
      <c r="AK21" s="540"/>
      <c r="AL21" s="556">
        <f t="shared" si="7"/>
        <v>0</v>
      </c>
      <c r="AM21" s="565">
        <f t="shared" si="7"/>
        <v>2897</v>
      </c>
      <c r="AN21" s="566">
        <f t="shared" si="8"/>
        <v>2897</v>
      </c>
      <c r="AO21" s="567">
        <f t="shared" si="1"/>
        <v>1</v>
      </c>
      <c r="AP21" s="540"/>
    </row>
    <row r="22" spans="1:42" x14ac:dyDescent="0.2">
      <c r="A22" s="455">
        <v>205</v>
      </c>
      <c r="B22" s="457">
        <v>0.375</v>
      </c>
      <c r="C22" s="456">
        <v>2015</v>
      </c>
      <c r="D22" s="456">
        <v>9</v>
      </c>
      <c r="E22" s="456">
        <v>20</v>
      </c>
      <c r="F22" s="459">
        <v>540051</v>
      </c>
      <c r="G22" s="456">
        <v>0</v>
      </c>
      <c r="H22" s="459">
        <v>919221</v>
      </c>
      <c r="I22" s="456">
        <v>0</v>
      </c>
      <c r="J22" s="456">
        <v>0</v>
      </c>
      <c r="K22" s="456">
        <v>0</v>
      </c>
      <c r="L22" s="459">
        <v>91.285600000000002</v>
      </c>
      <c r="M22" s="459">
        <v>18.7</v>
      </c>
      <c r="N22" s="460">
        <v>0</v>
      </c>
      <c r="O22" s="524">
        <v>889</v>
      </c>
      <c r="P22" s="518">
        <f t="shared" si="2"/>
        <v>889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889</v>
      </c>
      <c r="W22" s="527">
        <f t="shared" si="10"/>
        <v>31394.74163</v>
      </c>
      <c r="Y22" s="526">
        <f t="shared" si="11"/>
        <v>7.823445259154842</v>
      </c>
      <c r="Z22" s="464">
        <f t="shared" si="12"/>
        <v>32.755200611029494</v>
      </c>
      <c r="AA22" s="465">
        <f t="shared" si="13"/>
        <v>31.045851893501531</v>
      </c>
      <c r="AE22" s="539" t="str">
        <f t="shared" si="5"/>
        <v>540051</v>
      </c>
      <c r="AF22" s="560"/>
      <c r="AG22" s="561"/>
      <c r="AH22" s="562"/>
      <c r="AI22" s="563">
        <f t="shared" si="0"/>
        <v>540051</v>
      </c>
      <c r="AJ22" s="564">
        <f t="shared" si="6"/>
        <v>540051</v>
      </c>
      <c r="AK22" s="540"/>
      <c r="AL22" s="556">
        <f t="shared" si="7"/>
        <v>0</v>
      </c>
      <c r="AM22" s="565">
        <f t="shared" si="7"/>
        <v>889</v>
      </c>
      <c r="AN22" s="566">
        <f t="shared" si="8"/>
        <v>889</v>
      </c>
      <c r="AO22" s="567">
        <f t="shared" si="1"/>
        <v>1</v>
      </c>
      <c r="AP22" s="540"/>
    </row>
    <row r="23" spans="1:42" x14ac:dyDescent="0.2">
      <c r="A23" s="455">
        <v>205</v>
      </c>
      <c r="B23" s="457">
        <v>0.375</v>
      </c>
      <c r="C23" s="456">
        <v>2015</v>
      </c>
      <c r="D23" s="456">
        <v>9</v>
      </c>
      <c r="E23" s="456">
        <v>21</v>
      </c>
      <c r="F23" s="459">
        <v>540940</v>
      </c>
      <c r="G23" s="456">
        <v>0</v>
      </c>
      <c r="H23" s="459">
        <v>919341</v>
      </c>
      <c r="I23" s="456">
        <v>0</v>
      </c>
      <c r="J23" s="456">
        <v>0</v>
      </c>
      <c r="K23" s="456">
        <v>0</v>
      </c>
      <c r="L23" s="459">
        <v>91.521000000000001</v>
      </c>
      <c r="M23" s="459">
        <v>19.600000000000001</v>
      </c>
      <c r="N23" s="460">
        <v>0</v>
      </c>
      <c r="O23" s="524">
        <v>3066</v>
      </c>
      <c r="P23" s="518">
        <f t="shared" si="2"/>
        <v>3066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3066</v>
      </c>
      <c r="W23" s="527">
        <f t="shared" si="10"/>
        <v>108274.77821999999</v>
      </c>
      <c r="Y23" s="526">
        <f t="shared" si="11"/>
        <v>26.981645854408036</v>
      </c>
      <c r="Z23" s="464">
        <f t="shared" si="12"/>
        <v>112.96675486323558</v>
      </c>
      <c r="AA23" s="465">
        <f t="shared" si="13"/>
        <v>107.0715207035722</v>
      </c>
      <c r="AE23" s="539" t="str">
        <f t="shared" si="5"/>
        <v>540940</v>
      </c>
      <c r="AF23" s="560"/>
      <c r="AG23" s="561"/>
      <c r="AH23" s="562"/>
      <c r="AI23" s="563">
        <f t="shared" si="0"/>
        <v>540940</v>
      </c>
      <c r="AJ23" s="564">
        <f t="shared" si="6"/>
        <v>540940</v>
      </c>
      <c r="AK23" s="540"/>
      <c r="AL23" s="556">
        <f t="shared" si="7"/>
        <v>0</v>
      </c>
      <c r="AM23" s="565">
        <f t="shared" si="7"/>
        <v>3066</v>
      </c>
      <c r="AN23" s="566">
        <f t="shared" si="8"/>
        <v>3066</v>
      </c>
      <c r="AO23" s="567">
        <f t="shared" si="1"/>
        <v>1</v>
      </c>
      <c r="AP23" s="540"/>
    </row>
    <row r="24" spans="1:42" x14ac:dyDescent="0.2">
      <c r="A24" s="455">
        <v>205</v>
      </c>
      <c r="B24" s="457">
        <v>0.375</v>
      </c>
      <c r="C24" s="456">
        <v>2015</v>
      </c>
      <c r="D24" s="456">
        <v>9</v>
      </c>
      <c r="E24" s="456">
        <v>22</v>
      </c>
      <c r="F24" s="459">
        <v>544006</v>
      </c>
      <c r="G24" s="456">
        <v>0</v>
      </c>
      <c r="H24" s="459">
        <v>919756</v>
      </c>
      <c r="I24" s="456">
        <v>0</v>
      </c>
      <c r="J24" s="456">
        <v>0</v>
      </c>
      <c r="K24" s="456">
        <v>0</v>
      </c>
      <c r="L24" s="459">
        <v>91.062299999999993</v>
      </c>
      <c r="M24" s="459">
        <v>18.600000000000001</v>
      </c>
      <c r="N24" s="460">
        <v>0</v>
      </c>
      <c r="O24" s="524">
        <v>2816</v>
      </c>
      <c r="P24" s="518">
        <f t="shared" si="2"/>
        <v>2816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2816</v>
      </c>
      <c r="W24" s="527">
        <f t="shared" si="10"/>
        <v>99446.110719999997</v>
      </c>
      <c r="Y24" s="526">
        <f t="shared" si="11"/>
        <v>24.78157688389205</v>
      </c>
      <c r="Z24" s="464">
        <f t="shared" si="12"/>
        <v>103.75550609747926</v>
      </c>
      <c r="AA24" s="465">
        <f t="shared" si="13"/>
        <v>98.340966177840599</v>
      </c>
      <c r="AE24" s="539" t="str">
        <f t="shared" si="5"/>
        <v>544006</v>
      </c>
      <c r="AF24" s="560"/>
      <c r="AG24" s="561"/>
      <c r="AH24" s="562"/>
      <c r="AI24" s="563">
        <f t="shared" si="0"/>
        <v>544006</v>
      </c>
      <c r="AJ24" s="564">
        <f t="shared" si="6"/>
        <v>544006</v>
      </c>
      <c r="AK24" s="540"/>
      <c r="AL24" s="556">
        <f t="shared" si="7"/>
        <v>0</v>
      </c>
      <c r="AM24" s="565">
        <f t="shared" si="7"/>
        <v>2816</v>
      </c>
      <c r="AN24" s="566">
        <f t="shared" si="8"/>
        <v>2816</v>
      </c>
      <c r="AO24" s="567">
        <f t="shared" si="1"/>
        <v>1</v>
      </c>
      <c r="AP24" s="540"/>
    </row>
    <row r="25" spans="1:42" x14ac:dyDescent="0.2">
      <c r="A25" s="455">
        <v>205</v>
      </c>
      <c r="B25" s="457">
        <v>0.375</v>
      </c>
      <c r="C25" s="456">
        <v>2015</v>
      </c>
      <c r="D25" s="456">
        <v>9</v>
      </c>
      <c r="E25" s="456">
        <v>23</v>
      </c>
      <c r="F25" s="459">
        <v>546822</v>
      </c>
      <c r="G25" s="456">
        <v>0</v>
      </c>
      <c r="H25" s="459">
        <v>920136</v>
      </c>
      <c r="I25" s="456">
        <v>0</v>
      </c>
      <c r="J25" s="456">
        <v>0</v>
      </c>
      <c r="K25" s="456">
        <v>0</v>
      </c>
      <c r="L25" s="459">
        <v>91.285600000000002</v>
      </c>
      <c r="M25" s="459">
        <v>18.399999999999999</v>
      </c>
      <c r="N25" s="460">
        <v>0</v>
      </c>
      <c r="O25" s="524">
        <v>2898</v>
      </c>
      <c r="P25" s="518">
        <f t="shared" si="2"/>
        <v>2898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2898</v>
      </c>
      <c r="W25" s="527">
        <f t="shared" si="10"/>
        <v>102341.91366000001</v>
      </c>
      <c r="Y25" s="526">
        <f t="shared" si="11"/>
        <v>25.503199506221293</v>
      </c>
      <c r="Z25" s="464">
        <f t="shared" si="12"/>
        <v>106.77679569264733</v>
      </c>
      <c r="AA25" s="465">
        <f t="shared" si="13"/>
        <v>101.20458806228058</v>
      </c>
      <c r="AE25" s="539" t="str">
        <f t="shared" si="5"/>
        <v>546822</v>
      </c>
      <c r="AF25" s="560"/>
      <c r="AG25" s="561"/>
      <c r="AH25" s="562"/>
      <c r="AI25" s="563">
        <f t="shared" si="0"/>
        <v>546822</v>
      </c>
      <c r="AJ25" s="564">
        <f t="shared" si="6"/>
        <v>546822</v>
      </c>
      <c r="AK25" s="540"/>
      <c r="AL25" s="556">
        <f t="shared" si="7"/>
        <v>0</v>
      </c>
      <c r="AM25" s="565">
        <f t="shared" si="7"/>
        <v>2898</v>
      </c>
      <c r="AN25" s="566">
        <f t="shared" si="8"/>
        <v>2898</v>
      </c>
      <c r="AO25" s="567">
        <f t="shared" si="1"/>
        <v>1</v>
      </c>
      <c r="AP25" s="540"/>
    </row>
    <row r="26" spans="1:42" x14ac:dyDescent="0.2">
      <c r="A26" s="455">
        <v>205</v>
      </c>
      <c r="B26" s="457">
        <v>0.375</v>
      </c>
      <c r="C26" s="456">
        <v>2015</v>
      </c>
      <c r="D26" s="456">
        <v>9</v>
      </c>
      <c r="E26" s="456">
        <v>24</v>
      </c>
      <c r="F26" s="459">
        <v>549720</v>
      </c>
      <c r="G26" s="456">
        <v>0</v>
      </c>
      <c r="H26" s="459">
        <v>920529</v>
      </c>
      <c r="I26" s="456">
        <v>0</v>
      </c>
      <c r="J26" s="456">
        <v>0</v>
      </c>
      <c r="K26" s="456">
        <v>0</v>
      </c>
      <c r="L26" s="459">
        <v>91.109700000000004</v>
      </c>
      <c r="M26" s="459">
        <v>18.399999999999999</v>
      </c>
      <c r="N26" s="460">
        <v>0</v>
      </c>
      <c r="O26" s="524">
        <v>2874</v>
      </c>
      <c r="P26" s="518">
        <f t="shared" si="2"/>
        <v>2874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2874</v>
      </c>
      <c r="W26" s="527">
        <f t="shared" si="10"/>
        <v>101494.36158</v>
      </c>
      <c r="Y26" s="526">
        <f t="shared" si="11"/>
        <v>25.291992885051762</v>
      </c>
      <c r="Z26" s="464">
        <f t="shared" si="12"/>
        <v>105.89251581113471</v>
      </c>
      <c r="AA26" s="465">
        <f t="shared" si="13"/>
        <v>100.36645482781034</v>
      </c>
      <c r="AE26" s="539" t="str">
        <f t="shared" si="5"/>
        <v>549720</v>
      </c>
      <c r="AF26" s="560"/>
      <c r="AG26" s="561"/>
      <c r="AH26" s="562"/>
      <c r="AI26" s="563">
        <f t="shared" si="0"/>
        <v>549720</v>
      </c>
      <c r="AJ26" s="564">
        <f t="shared" si="6"/>
        <v>549720</v>
      </c>
      <c r="AK26" s="540"/>
      <c r="AL26" s="556">
        <f t="shared" si="7"/>
        <v>0</v>
      </c>
      <c r="AM26" s="565">
        <f t="shared" si="7"/>
        <v>2874</v>
      </c>
      <c r="AN26" s="566">
        <f t="shared" si="8"/>
        <v>2874</v>
      </c>
      <c r="AO26" s="567">
        <f t="shared" si="1"/>
        <v>1</v>
      </c>
      <c r="AP26" s="540"/>
    </row>
    <row r="27" spans="1:42" x14ac:dyDescent="0.2">
      <c r="A27" s="455">
        <v>205</v>
      </c>
      <c r="B27" s="457">
        <v>0.375</v>
      </c>
      <c r="C27" s="456">
        <v>2015</v>
      </c>
      <c r="D27" s="456">
        <v>9</v>
      </c>
      <c r="E27" s="456">
        <v>25</v>
      </c>
      <c r="F27" s="459">
        <v>552594</v>
      </c>
      <c r="G27" s="456">
        <v>0</v>
      </c>
      <c r="H27" s="459">
        <v>920918</v>
      </c>
      <c r="I27" s="456">
        <v>0</v>
      </c>
      <c r="J27" s="456">
        <v>0</v>
      </c>
      <c r="K27" s="456">
        <v>0</v>
      </c>
      <c r="L27" s="459">
        <v>91.007599999999996</v>
      </c>
      <c r="M27" s="459">
        <v>18.5</v>
      </c>
      <c r="N27" s="460">
        <v>0</v>
      </c>
      <c r="O27" s="524">
        <v>2928</v>
      </c>
      <c r="P27" s="518">
        <f t="shared" si="2"/>
        <v>2928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2928</v>
      </c>
      <c r="W27" s="527">
        <f t="shared" si="10"/>
        <v>103401.35376</v>
      </c>
      <c r="Y27" s="526">
        <f t="shared" si="11"/>
        <v>25.767207782683212</v>
      </c>
      <c r="Z27" s="464">
        <f t="shared" si="12"/>
        <v>107.88214554453808</v>
      </c>
      <c r="AA27" s="465">
        <f t="shared" si="13"/>
        <v>102.25225460536836</v>
      </c>
      <c r="AE27" s="539" t="str">
        <f t="shared" si="5"/>
        <v>552594</v>
      </c>
      <c r="AF27" s="560"/>
      <c r="AG27" s="561"/>
      <c r="AH27" s="562"/>
      <c r="AI27" s="563">
        <f t="shared" si="0"/>
        <v>552594</v>
      </c>
      <c r="AJ27" s="564">
        <f t="shared" si="6"/>
        <v>552594</v>
      </c>
      <c r="AK27" s="540"/>
      <c r="AL27" s="556">
        <f t="shared" si="7"/>
        <v>0</v>
      </c>
      <c r="AM27" s="565">
        <f t="shared" si="7"/>
        <v>2928</v>
      </c>
      <c r="AN27" s="566">
        <f t="shared" si="8"/>
        <v>2928</v>
      </c>
      <c r="AO27" s="567">
        <f t="shared" si="1"/>
        <v>1</v>
      </c>
      <c r="AP27" s="540"/>
    </row>
    <row r="28" spans="1:42" x14ac:dyDescent="0.2">
      <c r="A28" s="455">
        <v>205</v>
      </c>
      <c r="B28" s="457">
        <v>0.375</v>
      </c>
      <c r="C28" s="456">
        <v>2015</v>
      </c>
      <c r="D28" s="456">
        <v>9</v>
      </c>
      <c r="E28" s="456">
        <v>26</v>
      </c>
      <c r="F28" s="459">
        <v>555522</v>
      </c>
      <c r="G28" s="456">
        <v>0</v>
      </c>
      <c r="H28" s="459">
        <v>921315</v>
      </c>
      <c r="I28" s="456">
        <v>0</v>
      </c>
      <c r="J28" s="456">
        <v>0</v>
      </c>
      <c r="K28" s="456">
        <v>0</v>
      </c>
      <c r="L28" s="459">
        <v>90.963999999999999</v>
      </c>
      <c r="M28" s="459">
        <v>18.399999999999999</v>
      </c>
      <c r="N28" s="460">
        <v>0</v>
      </c>
      <c r="O28" s="524">
        <v>1977</v>
      </c>
      <c r="P28" s="518">
        <f t="shared" si="2"/>
        <v>1977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1977</v>
      </c>
      <c r="W28" s="527">
        <f t="shared" si="10"/>
        <v>69817.102589999995</v>
      </c>
      <c r="Y28" s="526">
        <f t="shared" si="11"/>
        <v>17.398145418840407</v>
      </c>
      <c r="Z28" s="464">
        <f t="shared" si="12"/>
        <v>72.842555239601012</v>
      </c>
      <c r="AA28" s="465">
        <f t="shared" si="13"/>
        <v>69.041225189485402</v>
      </c>
      <c r="AE28" s="539" t="str">
        <f t="shared" si="5"/>
        <v>555522</v>
      </c>
      <c r="AF28" s="560"/>
      <c r="AG28" s="561"/>
      <c r="AH28" s="562"/>
      <c r="AI28" s="563">
        <f t="shared" si="0"/>
        <v>555522</v>
      </c>
      <c r="AJ28" s="564">
        <f t="shared" si="6"/>
        <v>555522</v>
      </c>
      <c r="AK28" s="540"/>
      <c r="AL28" s="556">
        <f t="shared" si="7"/>
        <v>0</v>
      </c>
      <c r="AM28" s="565">
        <f t="shared" si="7"/>
        <v>1977</v>
      </c>
      <c r="AN28" s="566">
        <f t="shared" si="8"/>
        <v>1977</v>
      </c>
      <c r="AO28" s="567">
        <f t="shared" si="1"/>
        <v>1</v>
      </c>
      <c r="AP28" s="540"/>
    </row>
    <row r="29" spans="1:42" x14ac:dyDescent="0.2">
      <c r="A29" s="455">
        <v>205</v>
      </c>
      <c r="B29" s="457">
        <v>0.375</v>
      </c>
      <c r="C29" s="456">
        <v>2015</v>
      </c>
      <c r="D29" s="456">
        <v>9</v>
      </c>
      <c r="E29" s="456">
        <v>27</v>
      </c>
      <c r="F29" s="459">
        <v>557499</v>
      </c>
      <c r="G29" s="456">
        <v>0</v>
      </c>
      <c r="H29" s="459">
        <v>921583</v>
      </c>
      <c r="I29" s="456">
        <v>0</v>
      </c>
      <c r="J29" s="456">
        <v>0</v>
      </c>
      <c r="K29" s="456">
        <v>0</v>
      </c>
      <c r="L29" s="459">
        <v>90.809600000000003</v>
      </c>
      <c r="M29" s="459">
        <v>18.100000000000001</v>
      </c>
      <c r="N29" s="460">
        <v>0</v>
      </c>
      <c r="O29" s="524">
        <v>485</v>
      </c>
      <c r="P29" s="518">
        <f t="shared" si="2"/>
        <v>485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485</v>
      </c>
      <c r="W29" s="527">
        <f t="shared" si="10"/>
        <v>17127.614949999999</v>
      </c>
      <c r="Y29" s="526">
        <f t="shared" si="11"/>
        <v>4.2681338028010103</v>
      </c>
      <c r="Z29" s="464">
        <f t="shared" si="12"/>
        <v>17.869822605567268</v>
      </c>
      <c r="AA29" s="465">
        <f t="shared" si="13"/>
        <v>16.937275779919283</v>
      </c>
      <c r="AE29" s="539" t="str">
        <f t="shared" si="5"/>
        <v>557499</v>
      </c>
      <c r="AF29" s="560"/>
      <c r="AG29" s="561"/>
      <c r="AH29" s="562"/>
      <c r="AI29" s="563">
        <f t="shared" si="0"/>
        <v>557499</v>
      </c>
      <c r="AJ29" s="564">
        <f t="shared" si="6"/>
        <v>557499</v>
      </c>
      <c r="AK29" s="540"/>
      <c r="AL29" s="556">
        <f t="shared" si="7"/>
        <v>0</v>
      </c>
      <c r="AM29" s="565">
        <f t="shared" si="7"/>
        <v>485</v>
      </c>
      <c r="AN29" s="566">
        <f t="shared" si="8"/>
        <v>485</v>
      </c>
      <c r="AO29" s="567">
        <f t="shared" si="1"/>
        <v>1</v>
      </c>
      <c r="AP29" s="540"/>
    </row>
    <row r="30" spans="1:42" x14ac:dyDescent="0.2">
      <c r="A30" s="455">
        <v>205</v>
      </c>
      <c r="B30" s="457">
        <v>0.375</v>
      </c>
      <c r="C30" s="456">
        <v>2015</v>
      </c>
      <c r="D30" s="456">
        <v>9</v>
      </c>
      <c r="E30" s="456">
        <v>28</v>
      </c>
      <c r="F30" s="459">
        <v>557984</v>
      </c>
      <c r="G30" s="456">
        <v>0</v>
      </c>
      <c r="H30" s="459">
        <v>921648</v>
      </c>
      <c r="I30" s="456">
        <v>0</v>
      </c>
      <c r="J30" s="456">
        <v>0</v>
      </c>
      <c r="K30" s="456">
        <v>0</v>
      </c>
      <c r="L30" s="459">
        <v>91.298000000000002</v>
      </c>
      <c r="M30" s="459">
        <v>19.8</v>
      </c>
      <c r="N30" s="460">
        <v>0</v>
      </c>
      <c r="O30" s="524">
        <v>1939</v>
      </c>
      <c r="P30" s="518">
        <f t="shared" si="2"/>
        <v>1939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1939</v>
      </c>
      <c r="W30" s="527">
        <f t="shared" si="10"/>
        <v>68475.145130000004</v>
      </c>
      <c r="Y30" s="526">
        <f t="shared" si="11"/>
        <v>17.063734935321978</v>
      </c>
      <c r="Z30" s="464">
        <f t="shared" si="12"/>
        <v>71.442445427206053</v>
      </c>
      <c r="AA30" s="465">
        <f t="shared" si="13"/>
        <v>67.71418090157421</v>
      </c>
      <c r="AE30" s="539" t="str">
        <f t="shared" si="5"/>
        <v>557984</v>
      </c>
      <c r="AF30" s="560"/>
      <c r="AG30" s="561"/>
      <c r="AH30" s="562"/>
      <c r="AI30" s="563">
        <f t="shared" si="0"/>
        <v>557984</v>
      </c>
      <c r="AJ30" s="564">
        <f t="shared" si="6"/>
        <v>557984</v>
      </c>
      <c r="AK30" s="540"/>
      <c r="AL30" s="556">
        <f t="shared" si="7"/>
        <v>0</v>
      </c>
      <c r="AM30" s="565">
        <f t="shared" si="7"/>
        <v>1939</v>
      </c>
      <c r="AN30" s="566">
        <f t="shared" si="8"/>
        <v>1939</v>
      </c>
      <c r="AO30" s="567">
        <f t="shared" si="1"/>
        <v>1</v>
      </c>
      <c r="AP30" s="540"/>
    </row>
    <row r="31" spans="1:42" x14ac:dyDescent="0.2">
      <c r="A31" s="455">
        <v>205</v>
      </c>
      <c r="B31" s="457">
        <v>0.375</v>
      </c>
      <c r="C31" s="456">
        <v>2015</v>
      </c>
      <c r="D31" s="456">
        <v>9</v>
      </c>
      <c r="E31" s="456">
        <v>29</v>
      </c>
      <c r="F31" s="459">
        <v>559923</v>
      </c>
      <c r="G31" s="456">
        <v>0</v>
      </c>
      <c r="H31" s="459">
        <v>921909</v>
      </c>
      <c r="I31" s="456">
        <v>0</v>
      </c>
      <c r="J31" s="456">
        <v>0</v>
      </c>
      <c r="K31" s="456">
        <v>0</v>
      </c>
      <c r="L31" s="459">
        <v>91.333799999999997</v>
      </c>
      <c r="M31" s="459">
        <v>17.899999999999999</v>
      </c>
      <c r="N31" s="460">
        <v>0</v>
      </c>
      <c r="O31" s="524">
        <v>0</v>
      </c>
      <c r="P31" s="518">
        <f t="shared" si="2"/>
        <v>-559923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>559923</v>
      </c>
      <c r="AF31" s="560"/>
      <c r="AG31" s="561"/>
      <c r="AH31" s="562"/>
      <c r="AI31" s="563">
        <f t="shared" si="0"/>
        <v>559923</v>
      </c>
      <c r="AJ31" s="564">
        <f t="shared" si="6"/>
        <v>559923</v>
      </c>
      <c r="AK31" s="540"/>
      <c r="AL31" s="556">
        <f t="shared" si="7"/>
        <v>0</v>
      </c>
      <c r="AM31" s="565">
        <f t="shared" si="7"/>
        <v>-559923</v>
      </c>
      <c r="AN31" s="566">
        <f t="shared" si="8"/>
        <v>-559923</v>
      </c>
      <c r="AO31" s="567">
        <f t="shared" si="1"/>
        <v>1</v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29</v>
      </c>
      <c r="K36" s="488" t="s">
        <v>168</v>
      </c>
      <c r="L36" s="490">
        <f>MAX(L3:L34)</f>
        <v>93.891099999999994</v>
      </c>
      <c r="M36" s="490">
        <f>MAX(M3:M34)</f>
        <v>20.3</v>
      </c>
      <c r="N36" s="488" t="s">
        <v>63</v>
      </c>
      <c r="O36" s="490">
        <f>SUM(O3:O33)</f>
        <v>64883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64883</v>
      </c>
      <c r="W36" s="494">
        <f>SUM(W3:W33)</f>
        <v>2291321.73361</v>
      </c>
      <c r="Y36" s="495">
        <f>SUM(Y3:Y33)</f>
        <v>567.07730451997656</v>
      </c>
      <c r="Z36" s="496">
        <f>SUM(Z3:Z33)</f>
        <v>2374.2392585642383</v>
      </c>
      <c r="AA36" s="497">
        <f>SUM(AA3:AA33)</f>
        <v>2250.3382365578345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2110117</v>
      </c>
      <c r="AK36" s="580" t="s">
        <v>175</v>
      </c>
      <c r="AL36" s="581"/>
      <c r="AM36" s="581"/>
      <c r="AN36" s="579">
        <f>SUM(AN3:AN33)</f>
        <v>375915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92.310731034482743</v>
      </c>
      <c r="M37" s="498">
        <f>AVERAGE(M3:M34)</f>
        <v>18.707241379310343</v>
      </c>
      <c r="N37" s="488" t="s">
        <v>195</v>
      </c>
      <c r="O37" s="501">
        <f>O36*35.31467</f>
        <v>2291321.73361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-0.75936287976729155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90.809600000000003</v>
      </c>
      <c r="M38" s="501">
        <f>MIN(M3:M34)</f>
        <v>17.899999999999999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101.54180413793102</v>
      </c>
      <c r="M44" s="507">
        <f>M37*(1+$L$43)</f>
        <v>20.577965517241378</v>
      </c>
    </row>
    <row r="45" spans="1:42" x14ac:dyDescent="0.2">
      <c r="K45" s="506" t="s">
        <v>184</v>
      </c>
      <c r="L45" s="507">
        <f>L37*(1-$L$43)</f>
        <v>83.079657931034475</v>
      </c>
      <c r="M45" s="507">
        <f>M37*(1-$L$43)</f>
        <v>16.836517241379308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2" zoomScale="85" workbookViewId="0">
      <selection activeCell="E26" sqref="E26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2015</v>
      </c>
      <c r="D3" s="447">
        <v>9</v>
      </c>
      <c r="E3" s="447">
        <v>1</v>
      </c>
      <c r="F3" s="450">
        <v>622098</v>
      </c>
      <c r="G3" s="447">
        <v>0</v>
      </c>
      <c r="H3" s="450">
        <v>1233629</v>
      </c>
      <c r="I3" s="447">
        <v>0</v>
      </c>
      <c r="J3" s="447">
        <v>0</v>
      </c>
      <c r="K3" s="447">
        <v>0</v>
      </c>
      <c r="L3" s="450">
        <v>93.902199999999993</v>
      </c>
      <c r="M3" s="450">
        <v>22.2</v>
      </c>
      <c r="N3" s="451">
        <v>0</v>
      </c>
      <c r="O3" s="517">
        <v>73</v>
      </c>
      <c r="P3" s="518">
        <f>F4-F3</f>
        <v>73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73</v>
      </c>
      <c r="W3" s="520">
        <f>V3*35.31467</f>
        <v>2577.97091</v>
      </c>
      <c r="X3" s="519"/>
      <c r="Y3" s="521">
        <f>V3*R3/1000000</f>
        <v>0.63682491954159537</v>
      </c>
      <c r="Z3" s="522">
        <f>S3*V3/1000000</f>
        <v>2.6662585731367514</v>
      </c>
      <c r="AA3" s="523">
        <f>W3*T3/1000000</f>
        <v>2.5271183576115686</v>
      </c>
      <c r="AE3" s="539" t="str">
        <f>RIGHT(F3,6)</f>
        <v>622098</v>
      </c>
      <c r="AF3" s="551">
        <v>334</v>
      </c>
      <c r="AG3" s="552">
        <v>1</v>
      </c>
      <c r="AH3" s="553">
        <v>572440</v>
      </c>
      <c r="AI3" s="554">
        <f t="shared" ref="AI3:AI34" si="0">IFERROR(AE3*1,0)</f>
        <v>622098</v>
      </c>
      <c r="AJ3" s="555">
        <f>(AI3-AH3)</f>
        <v>49658</v>
      </c>
      <c r="AK3" s="540"/>
      <c r="AL3" s="556">
        <f>AH4-AH3</f>
        <v>2503</v>
      </c>
      <c r="AM3" s="557">
        <f>AI4-AI3</f>
        <v>73</v>
      </c>
      <c r="AN3" s="558">
        <f>(AM3-AL3)</f>
        <v>-2430</v>
      </c>
      <c r="AO3" s="559">
        <f t="shared" ref="AO3:AO33" si="1">IFERROR(AN3/AM3,"")</f>
        <v>-33.287671232876711</v>
      </c>
      <c r="AP3" s="540"/>
    </row>
    <row r="4" spans="1:42" x14ac:dyDescent="0.2">
      <c r="A4" s="455">
        <v>334</v>
      </c>
      <c r="B4" s="457">
        <v>0.375</v>
      </c>
      <c r="C4" s="456">
        <v>2015</v>
      </c>
      <c r="D4" s="456">
        <v>9</v>
      </c>
      <c r="E4" s="456">
        <v>2</v>
      </c>
      <c r="F4" s="459">
        <v>622171</v>
      </c>
      <c r="G4" s="456">
        <v>0</v>
      </c>
      <c r="H4" s="459">
        <v>1234101</v>
      </c>
      <c r="I4" s="456">
        <v>0</v>
      </c>
      <c r="J4" s="456">
        <v>0</v>
      </c>
      <c r="K4" s="456">
        <v>0</v>
      </c>
      <c r="L4" s="459">
        <v>93.729600000000005</v>
      </c>
      <c r="M4" s="459">
        <v>22.23</v>
      </c>
      <c r="N4" s="460">
        <v>0</v>
      </c>
      <c r="O4" s="524">
        <v>2687</v>
      </c>
      <c r="P4" s="518">
        <f t="shared" ref="P4:P33" si="2">F5-F4</f>
        <v>2687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2687</v>
      </c>
      <c r="W4" s="525">
        <f>V4*35.31467</f>
        <v>94890.518289999993</v>
      </c>
      <c r="X4" s="519"/>
      <c r="Y4" s="526">
        <f>V4*R4/1000000</f>
        <v>23.473623570887483</v>
      </c>
      <c r="Z4" s="464">
        <f>S4*V4/1000000</f>
        <v>98.279367166591726</v>
      </c>
      <c r="AA4" s="465">
        <f>W4*T4/1000000</f>
        <v>93.150602662273386</v>
      </c>
      <c r="AE4" s="539" t="str">
        <f t="shared" ref="AE4:AE34" si="5">RIGHT(F4,6)</f>
        <v>622171</v>
      </c>
      <c r="AF4" s="560">
        <v>334</v>
      </c>
      <c r="AG4" s="561">
        <v>2</v>
      </c>
      <c r="AH4" s="562">
        <v>574943</v>
      </c>
      <c r="AI4" s="563">
        <f t="shared" si="0"/>
        <v>622171</v>
      </c>
      <c r="AJ4" s="564">
        <f t="shared" ref="AJ4:AJ34" si="6">(AI4-AH4)</f>
        <v>47228</v>
      </c>
      <c r="AK4" s="540"/>
      <c r="AL4" s="556">
        <f t="shared" ref="AL4:AM33" si="7">AH5-AH4</f>
        <v>2865</v>
      </c>
      <c r="AM4" s="565">
        <f t="shared" si="7"/>
        <v>2687</v>
      </c>
      <c r="AN4" s="566">
        <f t="shared" ref="AN4:AN33" si="8">(AM4-AL4)</f>
        <v>-178</v>
      </c>
      <c r="AO4" s="567">
        <f t="shared" si="1"/>
        <v>-6.6244882768887237E-2</v>
      </c>
      <c r="AP4" s="540"/>
    </row>
    <row r="5" spans="1:42" x14ac:dyDescent="0.2">
      <c r="A5" s="455">
        <v>334</v>
      </c>
      <c r="B5" s="457">
        <v>0.375</v>
      </c>
      <c r="C5" s="456">
        <v>2015</v>
      </c>
      <c r="D5" s="456">
        <v>9</v>
      </c>
      <c r="E5" s="456">
        <v>3</v>
      </c>
      <c r="F5" s="459">
        <v>624858</v>
      </c>
      <c r="G5" s="456">
        <v>0</v>
      </c>
      <c r="H5" s="459">
        <v>1234555</v>
      </c>
      <c r="I5" s="456">
        <v>0</v>
      </c>
      <c r="J5" s="456">
        <v>0</v>
      </c>
      <c r="K5" s="456">
        <v>0</v>
      </c>
      <c r="L5" s="459">
        <v>93.627300000000005</v>
      </c>
      <c r="M5" s="459">
        <v>22.33</v>
      </c>
      <c r="N5" s="460">
        <v>0</v>
      </c>
      <c r="O5" s="524">
        <v>2888</v>
      </c>
      <c r="P5" s="518">
        <f t="shared" si="2"/>
        <v>2888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2888</v>
      </c>
      <c r="W5" s="525">
        <f t="shared" ref="W5:W33" si="10">V5*35.31467</f>
        <v>101988.76695999999</v>
      </c>
      <c r="X5" s="519"/>
      <c r="Y5" s="526">
        <f t="shared" ref="Y5:Y33" si="11">V5*R5/1000000</f>
        <v>25.287242100791381</v>
      </c>
      <c r="Z5" s="464">
        <f t="shared" ref="Z5:Z33" si="12">S5*V5/1000000</f>
        <v>105.87262522759336</v>
      </c>
      <c r="AA5" s="465">
        <f t="shared" ref="AA5:AA33" si="13">W5*T5/1000000</f>
        <v>100.34760224564992</v>
      </c>
      <c r="AE5" s="539" t="str">
        <f t="shared" si="5"/>
        <v>624858</v>
      </c>
      <c r="AF5" s="560">
        <v>334</v>
      </c>
      <c r="AG5" s="561">
        <v>3</v>
      </c>
      <c r="AH5" s="562">
        <v>577808</v>
      </c>
      <c r="AI5" s="563">
        <f t="shared" si="0"/>
        <v>624858</v>
      </c>
      <c r="AJ5" s="564">
        <f t="shared" si="6"/>
        <v>47050</v>
      </c>
      <c r="AK5" s="540"/>
      <c r="AL5" s="556">
        <f t="shared" si="7"/>
        <v>2773</v>
      </c>
      <c r="AM5" s="565">
        <f t="shared" si="7"/>
        <v>2888</v>
      </c>
      <c r="AN5" s="566">
        <f t="shared" si="8"/>
        <v>115</v>
      </c>
      <c r="AO5" s="567">
        <f t="shared" si="1"/>
        <v>3.9819944598337952E-2</v>
      </c>
      <c r="AP5" s="540"/>
    </row>
    <row r="6" spans="1:42" x14ac:dyDescent="0.2">
      <c r="A6" s="455">
        <v>334</v>
      </c>
      <c r="B6" s="457">
        <v>0.375</v>
      </c>
      <c r="C6" s="456">
        <v>2015</v>
      </c>
      <c r="D6" s="456">
        <v>9</v>
      </c>
      <c r="E6" s="456">
        <v>4</v>
      </c>
      <c r="F6" s="459">
        <v>627746</v>
      </c>
      <c r="G6" s="456">
        <v>0</v>
      </c>
      <c r="H6" s="459">
        <v>1235010</v>
      </c>
      <c r="I6" s="456">
        <v>0</v>
      </c>
      <c r="J6" s="456">
        <v>0</v>
      </c>
      <c r="K6" s="456">
        <v>0</v>
      </c>
      <c r="L6" s="459">
        <v>93.525000000000006</v>
      </c>
      <c r="M6" s="459">
        <v>22.43</v>
      </c>
      <c r="N6" s="460">
        <v>0</v>
      </c>
      <c r="O6" s="524">
        <v>4814</v>
      </c>
      <c r="P6" s="518">
        <f t="shared" si="2"/>
        <v>4814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4814</v>
      </c>
      <c r="W6" s="525">
        <f t="shared" si="10"/>
        <v>170004.82138000001</v>
      </c>
      <c r="X6" s="519"/>
      <c r="Y6" s="526">
        <f t="shared" si="11"/>
        <v>42.275357109085029</v>
      </c>
      <c r="Z6" s="464">
        <f t="shared" si="12"/>
        <v>176.99846514431718</v>
      </c>
      <c r="AA6" s="465">
        <f t="shared" si="13"/>
        <v>167.7616998748357</v>
      </c>
      <c r="AE6" s="539" t="str">
        <f t="shared" si="5"/>
        <v>627746</v>
      </c>
      <c r="AF6" s="560">
        <v>334</v>
      </c>
      <c r="AG6" s="561">
        <v>4</v>
      </c>
      <c r="AH6" s="562">
        <v>580581</v>
      </c>
      <c r="AI6" s="563">
        <f t="shared" si="0"/>
        <v>627746</v>
      </c>
      <c r="AJ6" s="564">
        <f t="shared" si="6"/>
        <v>47165</v>
      </c>
      <c r="AK6" s="540"/>
      <c r="AL6" s="556">
        <f t="shared" si="7"/>
        <v>2705</v>
      </c>
      <c r="AM6" s="565">
        <f t="shared" si="7"/>
        <v>4814</v>
      </c>
      <c r="AN6" s="566">
        <f t="shared" si="8"/>
        <v>2109</v>
      </c>
      <c r="AO6" s="567">
        <f t="shared" si="1"/>
        <v>0.43809721645201494</v>
      </c>
      <c r="AP6" s="540"/>
    </row>
    <row r="7" spans="1:42" x14ac:dyDescent="0.2">
      <c r="A7" s="455">
        <v>334</v>
      </c>
      <c r="B7" s="457">
        <v>0.375</v>
      </c>
      <c r="C7" s="456">
        <v>2015</v>
      </c>
      <c r="D7" s="456">
        <v>9</v>
      </c>
      <c r="E7" s="456">
        <v>5</v>
      </c>
      <c r="F7" s="459">
        <v>632560</v>
      </c>
      <c r="G7" s="456">
        <v>0</v>
      </c>
      <c r="H7" s="459">
        <v>1235464</v>
      </c>
      <c r="I7" s="456">
        <v>0</v>
      </c>
      <c r="J7" s="456">
        <v>0</v>
      </c>
      <c r="K7" s="456">
        <v>0</v>
      </c>
      <c r="L7" s="459">
        <v>93.422700000000006</v>
      </c>
      <c r="M7" s="459">
        <v>22.53</v>
      </c>
      <c r="N7" s="460">
        <v>0</v>
      </c>
      <c r="O7" s="524">
        <v>4183</v>
      </c>
      <c r="P7" s="518">
        <f t="shared" si="2"/>
        <v>4183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4183</v>
      </c>
      <c r="W7" s="525">
        <f t="shared" si="10"/>
        <v>147721.26460999998</v>
      </c>
      <c r="X7" s="519"/>
      <c r="Y7" s="526">
        <f t="shared" si="11"/>
        <v>36.510915643881958</v>
      </c>
      <c r="Z7" s="464">
        <f t="shared" si="12"/>
        <v>152.863901617805</v>
      </c>
      <c r="AA7" s="465">
        <f t="shared" si="13"/>
        <v>144.88661223131498</v>
      </c>
      <c r="AE7" s="539" t="str">
        <f t="shared" si="5"/>
        <v>632560</v>
      </c>
      <c r="AF7" s="560">
        <v>334</v>
      </c>
      <c r="AG7" s="561">
        <v>5</v>
      </c>
      <c r="AH7" s="562">
        <v>583286</v>
      </c>
      <c r="AI7" s="563">
        <f t="shared" si="0"/>
        <v>632560</v>
      </c>
      <c r="AJ7" s="564">
        <f t="shared" si="6"/>
        <v>49274</v>
      </c>
      <c r="AK7" s="540"/>
      <c r="AL7" s="556">
        <f t="shared" si="7"/>
        <v>3307</v>
      </c>
      <c r="AM7" s="565">
        <f t="shared" si="7"/>
        <v>4183</v>
      </c>
      <c r="AN7" s="566">
        <f t="shared" si="8"/>
        <v>876</v>
      </c>
      <c r="AO7" s="567">
        <f t="shared" si="1"/>
        <v>0.20941907721730815</v>
      </c>
      <c r="AP7" s="540"/>
    </row>
    <row r="8" spans="1:42" x14ac:dyDescent="0.2">
      <c r="A8" s="455">
        <v>334</v>
      </c>
      <c r="B8" s="457">
        <v>0.375</v>
      </c>
      <c r="C8" s="456">
        <v>2015</v>
      </c>
      <c r="D8" s="456">
        <v>9</v>
      </c>
      <c r="E8" s="456">
        <v>6</v>
      </c>
      <c r="F8" s="459">
        <v>636743</v>
      </c>
      <c r="G8" s="456">
        <v>0</v>
      </c>
      <c r="H8" s="459">
        <v>1235919</v>
      </c>
      <c r="I8" s="456">
        <v>0</v>
      </c>
      <c r="J8" s="456">
        <v>0</v>
      </c>
      <c r="K8" s="456">
        <v>0</v>
      </c>
      <c r="L8" s="459">
        <v>93.320400000000006</v>
      </c>
      <c r="M8" s="459">
        <v>22.63</v>
      </c>
      <c r="N8" s="460">
        <v>0</v>
      </c>
      <c r="O8" s="524">
        <v>4714</v>
      </c>
      <c r="P8" s="518">
        <f t="shared" si="2"/>
        <v>4714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4714</v>
      </c>
      <c r="W8" s="525">
        <f t="shared" si="10"/>
        <v>166473.35438</v>
      </c>
      <c r="X8" s="519"/>
      <c r="Y8" s="526">
        <f t="shared" si="11"/>
        <v>40.797845452593549</v>
      </c>
      <c r="Z8" s="464">
        <f t="shared" si="12"/>
        <v>170.81241934091867</v>
      </c>
      <c r="AA8" s="465">
        <f t="shared" si="13"/>
        <v>161.89847637944797</v>
      </c>
      <c r="AE8" s="539" t="str">
        <f t="shared" si="5"/>
        <v>636743</v>
      </c>
      <c r="AF8" s="560">
        <v>334</v>
      </c>
      <c r="AG8" s="561">
        <v>6</v>
      </c>
      <c r="AH8" s="562">
        <v>586593</v>
      </c>
      <c r="AI8" s="563">
        <f t="shared" si="0"/>
        <v>636743</v>
      </c>
      <c r="AJ8" s="564">
        <f t="shared" si="6"/>
        <v>50150</v>
      </c>
      <c r="AK8" s="540"/>
      <c r="AL8" s="556">
        <f t="shared" si="7"/>
        <v>3720</v>
      </c>
      <c r="AM8" s="565">
        <f t="shared" si="7"/>
        <v>4714</v>
      </c>
      <c r="AN8" s="566">
        <f t="shared" si="8"/>
        <v>994</v>
      </c>
      <c r="AO8" s="567">
        <f t="shared" si="1"/>
        <v>0.21086126431904964</v>
      </c>
      <c r="AP8" s="540"/>
    </row>
    <row r="9" spans="1:42" x14ac:dyDescent="0.2">
      <c r="A9" s="455">
        <v>334</v>
      </c>
      <c r="B9" s="457">
        <v>0.375</v>
      </c>
      <c r="C9" s="456">
        <v>2015</v>
      </c>
      <c r="D9" s="456">
        <v>9</v>
      </c>
      <c r="E9" s="456">
        <v>7</v>
      </c>
      <c r="F9" s="459">
        <v>641457</v>
      </c>
      <c r="G9" s="456">
        <v>0</v>
      </c>
      <c r="H9" s="459">
        <v>1236373</v>
      </c>
      <c r="I9" s="456">
        <v>0</v>
      </c>
      <c r="J9" s="456">
        <v>0</v>
      </c>
      <c r="K9" s="456">
        <v>0</v>
      </c>
      <c r="L9" s="459">
        <v>93.218100000000007</v>
      </c>
      <c r="M9" s="459">
        <v>22.73</v>
      </c>
      <c r="N9" s="460">
        <v>0</v>
      </c>
      <c r="O9" s="524">
        <v>5075</v>
      </c>
      <c r="P9" s="518">
        <f t="shared" si="2"/>
        <v>5075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5075</v>
      </c>
      <c r="W9" s="525">
        <f t="shared" si="10"/>
        <v>179221.95024999999</v>
      </c>
      <c r="X9" s="519"/>
      <c r="Y9" s="526">
        <f t="shared" si="11"/>
        <v>43.950333000654979</v>
      </c>
      <c r="Z9" s="464">
        <f t="shared" si="12"/>
        <v>184.01125420714223</v>
      </c>
      <c r="AA9" s="465">
        <f t="shared" si="13"/>
        <v>174.40852256385696</v>
      </c>
      <c r="AE9" s="539" t="str">
        <f t="shared" si="5"/>
        <v>641457</v>
      </c>
      <c r="AF9" s="560">
        <v>334</v>
      </c>
      <c r="AG9" s="561">
        <v>7</v>
      </c>
      <c r="AH9" s="562">
        <v>590313</v>
      </c>
      <c r="AI9" s="563">
        <f t="shared" si="0"/>
        <v>641457</v>
      </c>
      <c r="AJ9" s="564">
        <f t="shared" si="6"/>
        <v>51144</v>
      </c>
      <c r="AK9" s="540"/>
      <c r="AL9" s="556">
        <f t="shared" si="7"/>
        <v>2026</v>
      </c>
      <c r="AM9" s="565">
        <f t="shared" si="7"/>
        <v>5075</v>
      </c>
      <c r="AN9" s="566">
        <f t="shared" si="8"/>
        <v>3049</v>
      </c>
      <c r="AO9" s="567">
        <f t="shared" si="1"/>
        <v>0.60078817733990153</v>
      </c>
      <c r="AP9" s="540"/>
    </row>
    <row r="10" spans="1:42" x14ac:dyDescent="0.2">
      <c r="A10" s="455">
        <v>334</v>
      </c>
      <c r="B10" s="457">
        <v>0.375</v>
      </c>
      <c r="C10" s="456">
        <v>2015</v>
      </c>
      <c r="D10" s="456">
        <v>9</v>
      </c>
      <c r="E10" s="456">
        <v>8</v>
      </c>
      <c r="F10" s="459">
        <v>646532</v>
      </c>
      <c r="G10" s="456">
        <v>0</v>
      </c>
      <c r="H10" s="459">
        <v>1236828</v>
      </c>
      <c r="I10" s="456">
        <v>0</v>
      </c>
      <c r="J10" s="456">
        <v>0</v>
      </c>
      <c r="K10" s="456">
        <v>0</v>
      </c>
      <c r="L10" s="459">
        <v>93.115799999999993</v>
      </c>
      <c r="M10" s="459">
        <v>22.83</v>
      </c>
      <c r="N10" s="460">
        <v>0</v>
      </c>
      <c r="O10" s="524">
        <v>4381</v>
      </c>
      <c r="P10" s="518">
        <f t="shared" si="2"/>
        <v>4381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4381</v>
      </c>
      <c r="W10" s="525">
        <f t="shared" si="10"/>
        <v>154713.56927000001</v>
      </c>
      <c r="X10" s="519"/>
      <c r="Y10" s="526">
        <f t="shared" si="11"/>
        <v>37.738956056308304</v>
      </c>
      <c r="Z10" s="464">
        <f t="shared" si="12"/>
        <v>158.00546121655162</v>
      </c>
      <c r="AA10" s="465">
        <f t="shared" si="13"/>
        <v>149.75985662691031</v>
      </c>
      <c r="AE10" s="539" t="str">
        <f t="shared" si="5"/>
        <v>646532</v>
      </c>
      <c r="AF10" s="560">
        <v>334</v>
      </c>
      <c r="AG10" s="561">
        <v>8</v>
      </c>
      <c r="AH10" s="562">
        <v>592339</v>
      </c>
      <c r="AI10" s="563">
        <f t="shared" si="0"/>
        <v>646532</v>
      </c>
      <c r="AJ10" s="564">
        <f t="shared" si="6"/>
        <v>54193</v>
      </c>
      <c r="AK10" s="540"/>
      <c r="AL10" s="556">
        <f t="shared" si="7"/>
        <v>3850</v>
      </c>
      <c r="AM10" s="565">
        <f t="shared" si="7"/>
        <v>4381</v>
      </c>
      <c r="AN10" s="566">
        <f t="shared" si="8"/>
        <v>531</v>
      </c>
      <c r="AO10" s="567">
        <f t="shared" si="1"/>
        <v>0.12120520429125771</v>
      </c>
      <c r="AP10" s="540"/>
    </row>
    <row r="11" spans="1:42" x14ac:dyDescent="0.2">
      <c r="A11" s="455">
        <v>334</v>
      </c>
      <c r="B11" s="457">
        <v>0.375</v>
      </c>
      <c r="C11" s="456">
        <v>2015</v>
      </c>
      <c r="D11" s="456">
        <v>9</v>
      </c>
      <c r="E11" s="456">
        <v>9</v>
      </c>
      <c r="F11" s="459">
        <v>650913</v>
      </c>
      <c r="G11" s="456">
        <v>0</v>
      </c>
      <c r="H11" s="459">
        <v>1238363</v>
      </c>
      <c r="I11" s="456">
        <v>0</v>
      </c>
      <c r="J11" s="456">
        <v>0</v>
      </c>
      <c r="K11" s="456">
        <v>0</v>
      </c>
      <c r="L11" s="459">
        <v>93.440700000000007</v>
      </c>
      <c r="M11" s="459">
        <v>22.5</v>
      </c>
      <c r="N11" s="460">
        <v>0</v>
      </c>
      <c r="O11" s="524">
        <v>4485</v>
      </c>
      <c r="P11" s="518">
        <f t="shared" si="2"/>
        <v>4485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4485</v>
      </c>
      <c r="W11" s="527">
        <f t="shared" si="10"/>
        <v>158386.29495000001</v>
      </c>
      <c r="Y11" s="526">
        <f t="shared" si="11"/>
        <v>38.802073986343935</v>
      </c>
      <c r="Z11" s="464">
        <f t="shared" si="12"/>
        <v>162.45652336602475</v>
      </c>
      <c r="AA11" s="465">
        <f t="shared" si="13"/>
        <v>153.97863757416494</v>
      </c>
      <c r="AE11" s="539" t="str">
        <f t="shared" si="5"/>
        <v>650913</v>
      </c>
      <c r="AF11" s="560">
        <v>334</v>
      </c>
      <c r="AG11" s="561">
        <v>9</v>
      </c>
      <c r="AH11" s="562">
        <v>596189</v>
      </c>
      <c r="AI11" s="563">
        <f t="shared" si="0"/>
        <v>650913</v>
      </c>
      <c r="AJ11" s="564">
        <f t="shared" si="6"/>
        <v>54724</v>
      </c>
      <c r="AK11" s="540"/>
      <c r="AL11" s="556">
        <f t="shared" si="7"/>
        <v>3935</v>
      </c>
      <c r="AM11" s="565">
        <f t="shared" si="7"/>
        <v>4485</v>
      </c>
      <c r="AN11" s="566">
        <f t="shared" si="8"/>
        <v>550</v>
      </c>
      <c r="AO11" s="567">
        <f t="shared" si="1"/>
        <v>0.12263099219620958</v>
      </c>
      <c r="AP11" s="540"/>
    </row>
    <row r="12" spans="1:42" x14ac:dyDescent="0.2">
      <c r="A12" s="455">
        <v>334</v>
      </c>
      <c r="B12" s="457">
        <v>0.375</v>
      </c>
      <c r="C12" s="456">
        <v>2015</v>
      </c>
      <c r="D12" s="456">
        <v>9</v>
      </c>
      <c r="E12" s="456">
        <v>10</v>
      </c>
      <c r="F12" s="459">
        <v>655398</v>
      </c>
      <c r="G12" s="456">
        <v>0</v>
      </c>
      <c r="H12" s="459">
        <v>1238972</v>
      </c>
      <c r="I12" s="456">
        <v>0</v>
      </c>
      <c r="J12" s="456">
        <v>0</v>
      </c>
      <c r="K12" s="456">
        <v>0</v>
      </c>
      <c r="L12" s="459">
        <v>93.040300000000002</v>
      </c>
      <c r="M12" s="459">
        <v>22.7</v>
      </c>
      <c r="N12" s="460">
        <v>0</v>
      </c>
      <c r="O12" s="524">
        <v>4737</v>
      </c>
      <c r="P12" s="518">
        <f t="shared" si="2"/>
        <v>4737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4737</v>
      </c>
      <c r="W12" s="527">
        <f t="shared" si="10"/>
        <v>167285.59179000001</v>
      </c>
      <c r="Y12" s="526">
        <f t="shared" si="11"/>
        <v>40.980141666239838</v>
      </c>
      <c r="Z12" s="464">
        <f t="shared" si="12"/>
        <v>171.57565712821292</v>
      </c>
      <c r="AA12" s="465">
        <f t="shared" si="13"/>
        <v>162.62188417002281</v>
      </c>
      <c r="AE12" s="539" t="str">
        <f t="shared" si="5"/>
        <v>655398</v>
      </c>
      <c r="AF12" s="560">
        <v>334</v>
      </c>
      <c r="AG12" s="561">
        <v>10</v>
      </c>
      <c r="AH12" s="562">
        <v>600124</v>
      </c>
      <c r="AI12" s="563">
        <f t="shared" si="0"/>
        <v>655398</v>
      </c>
      <c r="AJ12" s="564">
        <f t="shared" si="6"/>
        <v>55274</v>
      </c>
      <c r="AK12" s="540"/>
      <c r="AL12" s="556">
        <f t="shared" si="7"/>
        <v>3971</v>
      </c>
      <c r="AM12" s="565">
        <f t="shared" si="7"/>
        <v>4737</v>
      </c>
      <c r="AN12" s="566">
        <f t="shared" si="8"/>
        <v>766</v>
      </c>
      <c r="AO12" s="567">
        <f t="shared" si="1"/>
        <v>0.16170572092041377</v>
      </c>
      <c r="AP12" s="540"/>
    </row>
    <row r="13" spans="1:42" x14ac:dyDescent="0.2">
      <c r="A13" s="455">
        <v>334</v>
      </c>
      <c r="B13" s="457">
        <v>0.375</v>
      </c>
      <c r="C13" s="456">
        <v>2015</v>
      </c>
      <c r="D13" s="456">
        <v>9</v>
      </c>
      <c r="E13" s="456">
        <v>11</v>
      </c>
      <c r="F13" s="459">
        <v>660135</v>
      </c>
      <c r="G13" s="456">
        <v>0</v>
      </c>
      <c r="H13" s="459">
        <v>1239616</v>
      </c>
      <c r="I13" s="456">
        <v>0</v>
      </c>
      <c r="J13" s="456">
        <v>0</v>
      </c>
      <c r="K13" s="456">
        <v>0</v>
      </c>
      <c r="L13" s="459">
        <v>92.922399999999996</v>
      </c>
      <c r="M13" s="459">
        <v>21.8</v>
      </c>
      <c r="N13" s="460">
        <v>0</v>
      </c>
      <c r="O13" s="524">
        <v>3734</v>
      </c>
      <c r="P13" s="518">
        <f t="shared" si="2"/>
        <v>3734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3734</v>
      </c>
      <c r="W13" s="527">
        <f t="shared" si="10"/>
        <v>131864.97777999999</v>
      </c>
      <c r="Y13" s="526">
        <f t="shared" si="11"/>
        <v>32.235644912171914</v>
      </c>
      <c r="Z13" s="464">
        <f t="shared" si="12"/>
        <v>134.96419811828133</v>
      </c>
      <c r="AA13" s="465">
        <f t="shared" si="13"/>
        <v>127.92101490883425</v>
      </c>
      <c r="AE13" s="539" t="str">
        <f t="shared" si="5"/>
        <v>660135</v>
      </c>
      <c r="AF13" s="560">
        <v>334</v>
      </c>
      <c r="AG13" s="561">
        <v>11</v>
      </c>
      <c r="AH13" s="562">
        <v>604095</v>
      </c>
      <c r="AI13" s="563">
        <f t="shared" si="0"/>
        <v>660135</v>
      </c>
      <c r="AJ13" s="564">
        <f t="shared" si="6"/>
        <v>56040</v>
      </c>
      <c r="AK13" s="540"/>
      <c r="AL13" s="556">
        <f t="shared" si="7"/>
        <v>6507</v>
      </c>
      <c r="AM13" s="565">
        <f t="shared" si="7"/>
        <v>3734</v>
      </c>
      <c r="AN13" s="566">
        <f t="shared" si="8"/>
        <v>-2773</v>
      </c>
      <c r="AO13" s="567">
        <f t="shared" si="1"/>
        <v>-0.74263524370648104</v>
      </c>
      <c r="AP13" s="540"/>
    </row>
    <row r="14" spans="1:42" x14ac:dyDescent="0.2">
      <c r="A14" s="455">
        <v>334</v>
      </c>
      <c r="B14" s="457">
        <v>0.375</v>
      </c>
      <c r="C14" s="456">
        <v>2015</v>
      </c>
      <c r="D14" s="456">
        <v>9</v>
      </c>
      <c r="E14" s="456">
        <v>12</v>
      </c>
      <c r="F14" s="459">
        <v>663869</v>
      </c>
      <c r="G14" s="456">
        <v>0</v>
      </c>
      <c r="H14" s="459">
        <v>1240123</v>
      </c>
      <c r="I14" s="456">
        <v>0</v>
      </c>
      <c r="J14" s="456">
        <v>0</v>
      </c>
      <c r="K14" s="456">
        <v>0</v>
      </c>
      <c r="L14" s="459">
        <v>93.013900000000007</v>
      </c>
      <c r="M14" s="459">
        <v>21.5</v>
      </c>
      <c r="N14" s="460">
        <v>0</v>
      </c>
      <c r="O14" s="524">
        <v>2160</v>
      </c>
      <c r="P14" s="518">
        <f t="shared" si="2"/>
        <v>2160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2160</v>
      </c>
      <c r="W14" s="527">
        <f t="shared" si="10"/>
        <v>76279.6872</v>
      </c>
      <c r="Y14" s="526">
        <f t="shared" si="11"/>
        <v>18.803299695539639</v>
      </c>
      <c r="Z14" s="464">
        <f t="shared" si="12"/>
        <v>78.72565516528536</v>
      </c>
      <c r="AA14" s="465">
        <f t="shared" si="13"/>
        <v>74.617312209571139</v>
      </c>
      <c r="AE14" s="539" t="str">
        <f t="shared" si="5"/>
        <v>663869</v>
      </c>
      <c r="AF14" s="560">
        <v>334</v>
      </c>
      <c r="AG14" s="561">
        <v>12</v>
      </c>
      <c r="AH14" s="562">
        <v>610602</v>
      </c>
      <c r="AI14" s="563">
        <f t="shared" si="0"/>
        <v>663869</v>
      </c>
      <c r="AJ14" s="564">
        <f t="shared" si="6"/>
        <v>53267</v>
      </c>
      <c r="AK14" s="540"/>
      <c r="AL14" s="556">
        <f t="shared" si="7"/>
        <v>6416</v>
      </c>
      <c r="AM14" s="565">
        <f t="shared" si="7"/>
        <v>2160</v>
      </c>
      <c r="AN14" s="566">
        <f t="shared" si="8"/>
        <v>-4256</v>
      </c>
      <c r="AO14" s="567">
        <f t="shared" si="1"/>
        <v>-1.9703703703703703</v>
      </c>
      <c r="AP14" s="540"/>
    </row>
    <row r="15" spans="1:42" x14ac:dyDescent="0.2">
      <c r="A15" s="455">
        <v>334</v>
      </c>
      <c r="B15" s="457">
        <v>0.375</v>
      </c>
      <c r="C15" s="456">
        <v>2015</v>
      </c>
      <c r="D15" s="456">
        <v>9</v>
      </c>
      <c r="E15" s="456">
        <v>13</v>
      </c>
      <c r="F15" s="459">
        <v>666029</v>
      </c>
      <c r="G15" s="456">
        <v>0</v>
      </c>
      <c r="H15" s="459">
        <v>1240417</v>
      </c>
      <c r="I15" s="456">
        <v>0</v>
      </c>
      <c r="J15" s="456">
        <v>0</v>
      </c>
      <c r="K15" s="456">
        <v>0</v>
      </c>
      <c r="L15" s="459">
        <v>93.738699999999994</v>
      </c>
      <c r="M15" s="459">
        <v>20.6</v>
      </c>
      <c r="N15" s="460">
        <v>0</v>
      </c>
      <c r="O15" s="524">
        <v>0</v>
      </c>
      <c r="P15" s="518">
        <f t="shared" si="2"/>
        <v>0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666029</v>
      </c>
      <c r="AF15" s="560">
        <v>334</v>
      </c>
      <c r="AG15" s="561">
        <v>13</v>
      </c>
      <c r="AH15" s="562">
        <v>617018</v>
      </c>
      <c r="AI15" s="563">
        <f t="shared" si="0"/>
        <v>666029</v>
      </c>
      <c r="AJ15" s="564">
        <f t="shared" si="6"/>
        <v>49011</v>
      </c>
      <c r="AK15" s="540"/>
      <c r="AL15" s="556">
        <f t="shared" si="7"/>
        <v>6523</v>
      </c>
      <c r="AM15" s="565">
        <f t="shared" si="7"/>
        <v>0</v>
      </c>
      <c r="AN15" s="566">
        <f t="shared" si="8"/>
        <v>-6523</v>
      </c>
      <c r="AO15" s="567" t="str">
        <f t="shared" si="1"/>
        <v/>
      </c>
      <c r="AP15" s="540"/>
    </row>
    <row r="16" spans="1:42" x14ac:dyDescent="0.2">
      <c r="A16" s="455">
        <v>334</v>
      </c>
      <c r="B16" s="457">
        <v>0.375</v>
      </c>
      <c r="C16" s="456">
        <v>2015</v>
      </c>
      <c r="D16" s="456">
        <v>9</v>
      </c>
      <c r="E16" s="456">
        <v>14</v>
      </c>
      <c r="F16" s="459">
        <v>666029</v>
      </c>
      <c r="G16" s="456">
        <v>0</v>
      </c>
      <c r="H16" s="459">
        <v>1240417</v>
      </c>
      <c r="I16" s="456">
        <v>0</v>
      </c>
      <c r="J16" s="456">
        <v>0</v>
      </c>
      <c r="K16" s="456">
        <v>0</v>
      </c>
      <c r="L16" s="459">
        <v>94.337000000000003</v>
      </c>
      <c r="M16" s="459">
        <v>19.8</v>
      </c>
      <c r="N16" s="460">
        <v>0</v>
      </c>
      <c r="O16" s="524">
        <v>4135</v>
      </c>
      <c r="P16" s="518">
        <f t="shared" si="2"/>
        <v>4135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4135</v>
      </c>
      <c r="W16" s="527">
        <f t="shared" si="10"/>
        <v>146026.16045</v>
      </c>
      <c r="Y16" s="526">
        <f t="shared" si="11"/>
        <v>36.043809999644729</v>
      </c>
      <c r="Z16" s="464">
        <f t="shared" si="12"/>
        <v>150.90822370651253</v>
      </c>
      <c r="AA16" s="465">
        <f t="shared" si="13"/>
        <v>143.03299248077883</v>
      </c>
      <c r="AE16" s="539" t="str">
        <f t="shared" si="5"/>
        <v>666029</v>
      </c>
      <c r="AF16" s="560">
        <v>334</v>
      </c>
      <c r="AG16" s="561">
        <v>14</v>
      </c>
      <c r="AH16" s="562">
        <v>623541</v>
      </c>
      <c r="AI16" s="563">
        <f t="shared" si="0"/>
        <v>666029</v>
      </c>
      <c r="AJ16" s="564">
        <f t="shared" si="6"/>
        <v>42488</v>
      </c>
      <c r="AK16" s="540"/>
      <c r="AL16" s="556">
        <f t="shared" si="7"/>
        <v>687</v>
      </c>
      <c r="AM16" s="565">
        <f t="shared" si="7"/>
        <v>4135</v>
      </c>
      <c r="AN16" s="566">
        <f t="shared" si="8"/>
        <v>3448</v>
      </c>
      <c r="AO16" s="567">
        <f t="shared" si="1"/>
        <v>0.83385731559854892</v>
      </c>
      <c r="AP16" s="540"/>
    </row>
    <row r="17" spans="1:42" x14ac:dyDescent="0.2">
      <c r="A17" s="455">
        <v>334</v>
      </c>
      <c r="B17" s="457">
        <v>0.375</v>
      </c>
      <c r="C17" s="456">
        <v>2015</v>
      </c>
      <c r="D17" s="456">
        <v>9</v>
      </c>
      <c r="E17" s="456">
        <v>15</v>
      </c>
      <c r="F17" s="459">
        <v>670164</v>
      </c>
      <c r="G17" s="456">
        <v>0</v>
      </c>
      <c r="H17" s="459">
        <v>1240971</v>
      </c>
      <c r="I17" s="456">
        <v>0</v>
      </c>
      <c r="J17" s="456">
        <v>0</v>
      </c>
      <c r="K17" s="456">
        <v>0</v>
      </c>
      <c r="L17" s="459">
        <v>94.006600000000006</v>
      </c>
      <c r="M17" s="459">
        <v>21.2</v>
      </c>
      <c r="N17" s="460">
        <v>0</v>
      </c>
      <c r="O17" s="524">
        <v>2363</v>
      </c>
      <c r="P17" s="518">
        <f t="shared" si="2"/>
        <v>2363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2363</v>
      </c>
      <c r="W17" s="527">
        <f t="shared" si="10"/>
        <v>83448.565210000001</v>
      </c>
      <c r="Y17" s="526">
        <f t="shared" si="11"/>
        <v>20.795051909317088</v>
      </c>
      <c r="Z17" s="464">
        <f t="shared" si="12"/>
        <v>87.064723333928782</v>
      </c>
      <c r="AA17" s="465">
        <f t="shared" si="13"/>
        <v>82.521201377214979</v>
      </c>
      <c r="AE17" s="539" t="str">
        <f t="shared" si="5"/>
        <v>670164</v>
      </c>
      <c r="AF17" s="560">
        <v>334</v>
      </c>
      <c r="AG17" s="561">
        <v>15</v>
      </c>
      <c r="AH17" s="562">
        <v>624228</v>
      </c>
      <c r="AI17" s="563">
        <f t="shared" si="0"/>
        <v>670164</v>
      </c>
      <c r="AJ17" s="564">
        <f t="shared" si="6"/>
        <v>45936</v>
      </c>
      <c r="AK17" s="540"/>
      <c r="AL17" s="556">
        <f t="shared" si="7"/>
        <v>-624228</v>
      </c>
      <c r="AM17" s="565">
        <f t="shared" si="7"/>
        <v>2363</v>
      </c>
      <c r="AN17" s="566">
        <f t="shared" si="8"/>
        <v>626591</v>
      </c>
      <c r="AO17" s="567">
        <f t="shared" si="1"/>
        <v>265.16758358019467</v>
      </c>
      <c r="AP17" s="540"/>
    </row>
    <row r="18" spans="1:42" x14ac:dyDescent="0.2">
      <c r="A18" s="455">
        <v>334</v>
      </c>
      <c r="B18" s="457">
        <v>0.375</v>
      </c>
      <c r="C18" s="456">
        <v>2015</v>
      </c>
      <c r="D18" s="456">
        <v>9</v>
      </c>
      <c r="E18" s="456">
        <v>16</v>
      </c>
      <c r="F18" s="459">
        <v>672527</v>
      </c>
      <c r="G18" s="456">
        <v>0</v>
      </c>
      <c r="H18" s="459">
        <v>1241288</v>
      </c>
      <c r="I18" s="456">
        <v>0</v>
      </c>
      <c r="J18" s="456">
        <v>0</v>
      </c>
      <c r="K18" s="456">
        <v>0</v>
      </c>
      <c r="L18" s="459">
        <v>94.414299999999997</v>
      </c>
      <c r="M18" s="459">
        <v>19.899999999999999</v>
      </c>
      <c r="N18" s="460">
        <v>0</v>
      </c>
      <c r="O18" s="524">
        <v>1344</v>
      </c>
      <c r="P18" s="518">
        <f t="shared" si="2"/>
        <v>1344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1344</v>
      </c>
      <c r="W18" s="527">
        <f t="shared" si="10"/>
        <v>47462.91648</v>
      </c>
      <c r="Y18" s="526">
        <f t="shared" si="11"/>
        <v>11.827570785493934</v>
      </c>
      <c r="Z18" s="464">
        <f t="shared" si="12"/>
        <v>49.519673364706001</v>
      </c>
      <c r="AA18" s="465">
        <f t="shared" si="13"/>
        <v>46.935461130333024</v>
      </c>
      <c r="AE18" s="539" t="str">
        <f t="shared" si="5"/>
        <v>672527</v>
      </c>
      <c r="AF18" s="560"/>
      <c r="AG18" s="561"/>
      <c r="AH18" s="562"/>
      <c r="AI18" s="563">
        <f t="shared" si="0"/>
        <v>672527</v>
      </c>
      <c r="AJ18" s="564">
        <f t="shared" si="6"/>
        <v>672527</v>
      </c>
      <c r="AK18" s="540"/>
      <c r="AL18" s="556">
        <f t="shared" si="7"/>
        <v>0</v>
      </c>
      <c r="AM18" s="565">
        <f t="shared" si="7"/>
        <v>1344</v>
      </c>
      <c r="AN18" s="566">
        <f t="shared" si="8"/>
        <v>1344</v>
      </c>
      <c r="AO18" s="567">
        <f t="shared" si="1"/>
        <v>1</v>
      </c>
      <c r="AP18" s="540"/>
    </row>
    <row r="19" spans="1:42" x14ac:dyDescent="0.2">
      <c r="A19" s="455">
        <v>334</v>
      </c>
      <c r="B19" s="457">
        <v>0.375</v>
      </c>
      <c r="C19" s="456">
        <v>2015</v>
      </c>
      <c r="D19" s="456">
        <v>9</v>
      </c>
      <c r="E19" s="456">
        <v>17</v>
      </c>
      <c r="F19" s="459">
        <v>673871</v>
      </c>
      <c r="G19" s="456">
        <v>0</v>
      </c>
      <c r="H19" s="459">
        <v>1241471</v>
      </c>
      <c r="I19" s="456">
        <v>0</v>
      </c>
      <c r="J19" s="456">
        <v>0</v>
      </c>
      <c r="K19" s="456">
        <v>0</v>
      </c>
      <c r="L19" s="459">
        <v>92.436599999999999</v>
      </c>
      <c r="M19" s="459">
        <v>20.9</v>
      </c>
      <c r="N19" s="460">
        <v>0</v>
      </c>
      <c r="O19" s="524">
        <v>4729</v>
      </c>
      <c r="P19" s="518">
        <f t="shared" si="2"/>
        <v>4729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4729</v>
      </c>
      <c r="W19" s="527">
        <f t="shared" si="10"/>
        <v>167003.07443000001</v>
      </c>
      <c r="Y19" s="526">
        <f t="shared" si="11"/>
        <v>41.616504646280369</v>
      </c>
      <c r="Z19" s="464">
        <f t="shared" si="12"/>
        <v>174.23998165304664</v>
      </c>
      <c r="AA19" s="465">
        <f t="shared" si="13"/>
        <v>165.14716940873873</v>
      </c>
      <c r="AE19" s="539" t="str">
        <f t="shared" si="5"/>
        <v>673871</v>
      </c>
      <c r="AF19" s="560"/>
      <c r="AG19" s="561"/>
      <c r="AH19" s="562"/>
      <c r="AI19" s="563">
        <f t="shared" si="0"/>
        <v>673871</v>
      </c>
      <c r="AJ19" s="564">
        <f t="shared" si="6"/>
        <v>673871</v>
      </c>
      <c r="AK19" s="540"/>
      <c r="AL19" s="556">
        <f t="shared" si="7"/>
        <v>0</v>
      </c>
      <c r="AM19" s="565">
        <f t="shared" si="7"/>
        <v>4729</v>
      </c>
      <c r="AN19" s="566">
        <f t="shared" si="8"/>
        <v>4729</v>
      </c>
      <c r="AO19" s="567">
        <f t="shared" si="1"/>
        <v>1</v>
      </c>
      <c r="AP19" s="540"/>
    </row>
    <row r="20" spans="1:42" x14ac:dyDescent="0.2">
      <c r="A20" s="455">
        <v>334</v>
      </c>
      <c r="B20" s="457">
        <v>0.375</v>
      </c>
      <c r="C20" s="456">
        <v>2015</v>
      </c>
      <c r="D20" s="456">
        <v>9</v>
      </c>
      <c r="E20" s="456">
        <v>18</v>
      </c>
      <c r="F20" s="459">
        <v>678600</v>
      </c>
      <c r="G20" s="456">
        <v>0</v>
      </c>
      <c r="H20" s="459">
        <v>1242118</v>
      </c>
      <c r="I20" s="456">
        <v>0</v>
      </c>
      <c r="J20" s="456">
        <v>0</v>
      </c>
      <c r="K20" s="456">
        <v>0</v>
      </c>
      <c r="L20" s="459">
        <v>91.751499999999993</v>
      </c>
      <c r="M20" s="459">
        <v>21.3</v>
      </c>
      <c r="N20" s="460">
        <v>0</v>
      </c>
      <c r="O20" s="524">
        <v>4991</v>
      </c>
      <c r="P20" s="518">
        <f t="shared" si="2"/>
        <v>4991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4991</v>
      </c>
      <c r="W20" s="527">
        <f t="shared" si="10"/>
        <v>176255.51796999999</v>
      </c>
      <c r="Y20" s="526">
        <f t="shared" si="11"/>
        <v>43.922176927381123</v>
      </c>
      <c r="Z20" s="464">
        <f t="shared" si="12"/>
        <v>183.89337035955927</v>
      </c>
      <c r="AA20" s="465">
        <f t="shared" si="13"/>
        <v>174.29679055170541</v>
      </c>
      <c r="AE20" s="539" t="str">
        <f t="shared" si="5"/>
        <v>678600</v>
      </c>
      <c r="AF20" s="560"/>
      <c r="AG20" s="561"/>
      <c r="AH20" s="562"/>
      <c r="AI20" s="563">
        <f t="shared" si="0"/>
        <v>678600</v>
      </c>
      <c r="AJ20" s="564">
        <f t="shared" si="6"/>
        <v>678600</v>
      </c>
      <c r="AK20" s="540"/>
      <c r="AL20" s="556">
        <f t="shared" si="7"/>
        <v>0</v>
      </c>
      <c r="AM20" s="565">
        <f t="shared" si="7"/>
        <v>4991</v>
      </c>
      <c r="AN20" s="566">
        <f t="shared" si="8"/>
        <v>4991</v>
      </c>
      <c r="AO20" s="567">
        <f t="shared" si="1"/>
        <v>1</v>
      </c>
      <c r="AP20" s="540"/>
    </row>
    <row r="21" spans="1:42" x14ac:dyDescent="0.2">
      <c r="A21" s="455">
        <v>334</v>
      </c>
      <c r="B21" s="457">
        <v>0.375</v>
      </c>
      <c r="C21" s="456">
        <v>2015</v>
      </c>
      <c r="D21" s="456">
        <v>9</v>
      </c>
      <c r="E21" s="456">
        <v>19</v>
      </c>
      <c r="F21" s="459">
        <v>683591</v>
      </c>
      <c r="G21" s="456">
        <v>0</v>
      </c>
      <c r="H21" s="459">
        <v>1242802</v>
      </c>
      <c r="I21" s="456">
        <v>0</v>
      </c>
      <c r="J21" s="456">
        <v>0</v>
      </c>
      <c r="K21" s="456">
        <v>0</v>
      </c>
      <c r="L21" s="459">
        <v>91.6006</v>
      </c>
      <c r="M21" s="459">
        <v>21.8</v>
      </c>
      <c r="N21" s="460">
        <v>0</v>
      </c>
      <c r="O21" s="524">
        <v>2602</v>
      </c>
      <c r="P21" s="518">
        <f t="shared" si="2"/>
        <v>2602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2602</v>
      </c>
      <c r="W21" s="527">
        <f t="shared" si="10"/>
        <v>91888.771339999992</v>
      </c>
      <c r="Y21" s="526">
        <f t="shared" si="11"/>
        <v>22.898317845130368</v>
      </c>
      <c r="Z21" s="464">
        <f t="shared" si="12"/>
        <v>95.870677153991835</v>
      </c>
      <c r="AA21" s="465">
        <f t="shared" si="13"/>
        <v>90.867611503814373</v>
      </c>
      <c r="AE21" s="539" t="str">
        <f t="shared" si="5"/>
        <v>683591</v>
      </c>
      <c r="AF21" s="560"/>
      <c r="AG21" s="561"/>
      <c r="AH21" s="562"/>
      <c r="AI21" s="563">
        <f t="shared" si="0"/>
        <v>683591</v>
      </c>
      <c r="AJ21" s="564">
        <f t="shared" si="6"/>
        <v>683591</v>
      </c>
      <c r="AK21" s="540"/>
      <c r="AL21" s="556">
        <f t="shared" si="7"/>
        <v>0</v>
      </c>
      <c r="AM21" s="565">
        <f t="shared" si="7"/>
        <v>2602</v>
      </c>
      <c r="AN21" s="566">
        <f t="shared" si="8"/>
        <v>2602</v>
      </c>
      <c r="AO21" s="567">
        <f t="shared" si="1"/>
        <v>1</v>
      </c>
      <c r="AP21" s="540"/>
    </row>
    <row r="22" spans="1:42" x14ac:dyDescent="0.2">
      <c r="A22" s="455">
        <v>334</v>
      </c>
      <c r="B22" s="457">
        <v>0.375</v>
      </c>
      <c r="C22" s="456">
        <v>2015</v>
      </c>
      <c r="D22" s="456">
        <v>9</v>
      </c>
      <c r="E22" s="456">
        <v>20</v>
      </c>
      <c r="F22" s="459">
        <v>686193</v>
      </c>
      <c r="G22" s="456">
        <v>0</v>
      </c>
      <c r="H22" s="459">
        <v>1243163</v>
      </c>
      <c r="I22" s="456">
        <v>0</v>
      </c>
      <c r="J22" s="456">
        <v>0</v>
      </c>
      <c r="K22" s="456">
        <v>0</v>
      </c>
      <c r="L22" s="459">
        <v>91.723600000000005</v>
      </c>
      <c r="M22" s="459">
        <v>20.6</v>
      </c>
      <c r="N22" s="460">
        <v>0</v>
      </c>
      <c r="O22" s="524">
        <v>1832</v>
      </c>
      <c r="P22" s="518">
        <f t="shared" si="2"/>
        <v>1832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1832</v>
      </c>
      <c r="W22" s="527">
        <f t="shared" si="10"/>
        <v>64696.475440000002</v>
      </c>
      <c r="Y22" s="526">
        <f t="shared" si="11"/>
        <v>16.122105415941135</v>
      </c>
      <c r="Z22" s="464">
        <f t="shared" si="12"/>
        <v>67.50003095546235</v>
      </c>
      <c r="AA22" s="465">
        <f t="shared" si="13"/>
        <v>63.977503564561083</v>
      </c>
      <c r="AE22" s="539" t="str">
        <f t="shared" si="5"/>
        <v>686193</v>
      </c>
      <c r="AF22" s="560"/>
      <c r="AG22" s="561"/>
      <c r="AH22" s="562"/>
      <c r="AI22" s="563">
        <f t="shared" si="0"/>
        <v>686193</v>
      </c>
      <c r="AJ22" s="564">
        <f t="shared" si="6"/>
        <v>686193</v>
      </c>
      <c r="AK22" s="540"/>
      <c r="AL22" s="556">
        <f t="shared" si="7"/>
        <v>0</v>
      </c>
      <c r="AM22" s="565">
        <f t="shared" si="7"/>
        <v>1832</v>
      </c>
      <c r="AN22" s="566">
        <f t="shared" si="8"/>
        <v>1832</v>
      </c>
      <c r="AO22" s="567">
        <f t="shared" si="1"/>
        <v>1</v>
      </c>
      <c r="AP22" s="540"/>
    </row>
    <row r="23" spans="1:42" x14ac:dyDescent="0.2">
      <c r="A23" s="455">
        <v>334</v>
      </c>
      <c r="B23" s="457">
        <v>0.375</v>
      </c>
      <c r="C23" s="456">
        <v>2015</v>
      </c>
      <c r="D23" s="456">
        <v>9</v>
      </c>
      <c r="E23" s="456">
        <v>21</v>
      </c>
      <c r="F23" s="459">
        <v>688025</v>
      </c>
      <c r="G23" s="456">
        <v>0</v>
      </c>
      <c r="H23" s="459">
        <v>1243412</v>
      </c>
      <c r="I23" s="456">
        <v>0</v>
      </c>
      <c r="J23" s="456">
        <v>0</v>
      </c>
      <c r="K23" s="456">
        <v>0</v>
      </c>
      <c r="L23" s="459">
        <v>91.9649</v>
      </c>
      <c r="M23" s="459">
        <v>22.9</v>
      </c>
      <c r="N23" s="460">
        <v>0</v>
      </c>
      <c r="O23" s="524">
        <v>4610</v>
      </c>
      <c r="P23" s="518">
        <f t="shared" si="2"/>
        <v>4610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4610</v>
      </c>
      <c r="W23" s="527">
        <f t="shared" si="10"/>
        <v>162800.6287</v>
      </c>
      <c r="Y23" s="526">
        <f t="shared" si="11"/>
        <v>40.56927181631476</v>
      </c>
      <c r="Z23" s="464">
        <f t="shared" si="12"/>
        <v>169.85542724054665</v>
      </c>
      <c r="AA23" s="465">
        <f t="shared" si="13"/>
        <v>160.9914254544905</v>
      </c>
      <c r="AE23" s="539" t="str">
        <f t="shared" si="5"/>
        <v>688025</v>
      </c>
      <c r="AF23" s="560"/>
      <c r="AG23" s="561"/>
      <c r="AH23" s="562"/>
      <c r="AI23" s="563">
        <f t="shared" si="0"/>
        <v>688025</v>
      </c>
      <c r="AJ23" s="564">
        <f t="shared" si="6"/>
        <v>688025</v>
      </c>
      <c r="AK23" s="540"/>
      <c r="AL23" s="556">
        <f t="shared" si="7"/>
        <v>0</v>
      </c>
      <c r="AM23" s="565">
        <f t="shared" si="7"/>
        <v>4610</v>
      </c>
      <c r="AN23" s="566">
        <f t="shared" si="8"/>
        <v>4610</v>
      </c>
      <c r="AO23" s="567">
        <f t="shared" si="1"/>
        <v>1</v>
      </c>
      <c r="AP23" s="540"/>
    </row>
    <row r="24" spans="1:42" x14ac:dyDescent="0.2">
      <c r="A24" s="455">
        <v>334</v>
      </c>
      <c r="B24" s="457">
        <v>0.375</v>
      </c>
      <c r="C24" s="456">
        <v>2015</v>
      </c>
      <c r="D24" s="456">
        <v>9</v>
      </c>
      <c r="E24" s="456">
        <v>22</v>
      </c>
      <c r="F24" s="459">
        <v>692635</v>
      </c>
      <c r="G24" s="456">
        <v>0</v>
      </c>
      <c r="H24" s="459">
        <v>1244047</v>
      </c>
      <c r="I24" s="456">
        <v>0</v>
      </c>
      <c r="J24" s="456">
        <v>0</v>
      </c>
      <c r="K24" s="456">
        <v>0</v>
      </c>
      <c r="L24" s="459">
        <v>91.346400000000003</v>
      </c>
      <c r="M24" s="459">
        <v>22.1</v>
      </c>
      <c r="N24" s="460">
        <v>0</v>
      </c>
      <c r="O24" s="524">
        <v>4429</v>
      </c>
      <c r="P24" s="518">
        <f t="shared" si="2"/>
        <v>4429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4429</v>
      </c>
      <c r="W24" s="527">
        <f t="shared" si="10"/>
        <v>156408.67343</v>
      </c>
      <c r="Y24" s="526">
        <f t="shared" si="11"/>
        <v>38.976421881661182</v>
      </c>
      <c r="Z24" s="464">
        <f t="shared" si="12"/>
        <v>163.18648313413905</v>
      </c>
      <c r="AA24" s="465">
        <f t="shared" si="13"/>
        <v>154.67050397786082</v>
      </c>
      <c r="AE24" s="539" t="str">
        <f t="shared" si="5"/>
        <v>692635</v>
      </c>
      <c r="AF24" s="560"/>
      <c r="AG24" s="561"/>
      <c r="AH24" s="562"/>
      <c r="AI24" s="563">
        <f t="shared" si="0"/>
        <v>692635</v>
      </c>
      <c r="AJ24" s="564">
        <f t="shared" si="6"/>
        <v>692635</v>
      </c>
      <c r="AK24" s="540"/>
      <c r="AL24" s="556">
        <f t="shared" si="7"/>
        <v>0</v>
      </c>
      <c r="AM24" s="565">
        <f t="shared" si="7"/>
        <v>4429</v>
      </c>
      <c r="AN24" s="566">
        <f t="shared" si="8"/>
        <v>4429</v>
      </c>
      <c r="AO24" s="567">
        <f t="shared" si="1"/>
        <v>1</v>
      </c>
      <c r="AP24" s="540"/>
    </row>
    <row r="25" spans="1:42" x14ac:dyDescent="0.2">
      <c r="A25" s="455">
        <v>334</v>
      </c>
      <c r="B25" s="457">
        <v>0.375</v>
      </c>
      <c r="C25" s="456">
        <v>2015</v>
      </c>
      <c r="D25" s="456">
        <v>9</v>
      </c>
      <c r="E25" s="456">
        <v>23</v>
      </c>
      <c r="F25" s="459">
        <v>697064</v>
      </c>
      <c r="G25" s="456">
        <v>0</v>
      </c>
      <c r="H25" s="459">
        <v>1244656</v>
      </c>
      <c r="I25" s="456">
        <v>0</v>
      </c>
      <c r="J25" s="456">
        <v>0</v>
      </c>
      <c r="K25" s="456">
        <v>0</v>
      </c>
      <c r="L25" s="459">
        <v>91.614099999999993</v>
      </c>
      <c r="M25" s="459">
        <v>21.9</v>
      </c>
      <c r="N25" s="460">
        <v>0</v>
      </c>
      <c r="O25" s="524">
        <v>9805</v>
      </c>
      <c r="P25" s="518">
        <f t="shared" si="2"/>
        <v>9805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9805</v>
      </c>
      <c r="W25" s="527">
        <f t="shared" si="10"/>
        <v>346260.33935000002</v>
      </c>
      <c r="Y25" s="526">
        <f t="shared" si="11"/>
        <v>86.286705023636927</v>
      </c>
      <c r="Z25" s="464">
        <f t="shared" si="12"/>
        <v>361.26517659296309</v>
      </c>
      <c r="AA25" s="465">
        <f t="shared" si="13"/>
        <v>342.41234849919294</v>
      </c>
      <c r="AE25" s="539" t="str">
        <f t="shared" si="5"/>
        <v>697064</v>
      </c>
      <c r="AF25" s="560"/>
      <c r="AG25" s="561"/>
      <c r="AH25" s="562"/>
      <c r="AI25" s="563">
        <f t="shared" si="0"/>
        <v>697064</v>
      </c>
      <c r="AJ25" s="564">
        <f t="shared" si="6"/>
        <v>697064</v>
      </c>
      <c r="AK25" s="540"/>
      <c r="AL25" s="556">
        <f t="shared" si="7"/>
        <v>0</v>
      </c>
      <c r="AM25" s="565">
        <f t="shared" si="7"/>
        <v>9805</v>
      </c>
      <c r="AN25" s="566">
        <f t="shared" si="8"/>
        <v>9805</v>
      </c>
      <c r="AO25" s="567">
        <f t="shared" si="1"/>
        <v>1</v>
      </c>
      <c r="AP25" s="540"/>
    </row>
    <row r="26" spans="1:42" x14ac:dyDescent="0.2">
      <c r="A26" s="455">
        <v>334</v>
      </c>
      <c r="B26" s="457">
        <v>0.375</v>
      </c>
      <c r="C26" s="456">
        <v>2015</v>
      </c>
      <c r="D26" s="456">
        <v>9</v>
      </c>
      <c r="E26" s="456">
        <v>24</v>
      </c>
      <c r="F26" s="459">
        <v>706869</v>
      </c>
      <c r="G26" s="456">
        <v>0</v>
      </c>
      <c r="H26" s="459">
        <v>1246007</v>
      </c>
      <c r="I26" s="456">
        <v>0</v>
      </c>
      <c r="J26" s="456">
        <v>0</v>
      </c>
      <c r="K26" s="456">
        <v>0</v>
      </c>
      <c r="L26" s="459">
        <v>91.256699999999995</v>
      </c>
      <c r="M26" s="459">
        <v>22.2</v>
      </c>
      <c r="N26" s="460">
        <v>0</v>
      </c>
      <c r="O26" s="524">
        <v>0</v>
      </c>
      <c r="P26" s="518">
        <f t="shared" si="2"/>
        <v>0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>706869</v>
      </c>
      <c r="AF26" s="560"/>
      <c r="AG26" s="561"/>
      <c r="AH26" s="562"/>
      <c r="AI26" s="563">
        <f t="shared" si="0"/>
        <v>706869</v>
      </c>
      <c r="AJ26" s="564">
        <f t="shared" si="6"/>
        <v>706869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>
        <v>334</v>
      </c>
      <c r="B27" s="457">
        <v>0.375</v>
      </c>
      <c r="C27" s="456">
        <v>2015</v>
      </c>
      <c r="D27" s="456">
        <v>9</v>
      </c>
      <c r="E27" s="456">
        <v>25</v>
      </c>
      <c r="F27" s="459">
        <v>706869</v>
      </c>
      <c r="G27" s="456">
        <v>0</v>
      </c>
      <c r="H27" s="459">
        <v>1246007</v>
      </c>
      <c r="I27" s="456">
        <v>0</v>
      </c>
      <c r="J27" s="456">
        <v>0</v>
      </c>
      <c r="K27" s="456">
        <v>0</v>
      </c>
      <c r="L27" s="459">
        <v>91.256699999999995</v>
      </c>
      <c r="M27" s="459">
        <v>22.2</v>
      </c>
      <c r="N27" s="460">
        <v>0</v>
      </c>
      <c r="O27" s="524">
        <v>5594</v>
      </c>
      <c r="P27" s="518">
        <f t="shared" si="2"/>
        <v>5594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5594</v>
      </c>
      <c r="W27" s="527">
        <f t="shared" si="10"/>
        <v>197550.26397999999</v>
      </c>
      <c r="Y27" s="526">
        <f t="shared" si="11"/>
        <v>49.228743284265676</v>
      </c>
      <c r="Z27" s="464">
        <f t="shared" si="12"/>
        <v>206.11090238256352</v>
      </c>
      <c r="AA27" s="465">
        <f t="shared" si="13"/>
        <v>195.35488806776999</v>
      </c>
      <c r="AE27" s="539" t="str">
        <f t="shared" si="5"/>
        <v>706869</v>
      </c>
      <c r="AF27" s="560"/>
      <c r="AG27" s="561"/>
      <c r="AH27" s="562"/>
      <c r="AI27" s="563">
        <f t="shared" si="0"/>
        <v>706869</v>
      </c>
      <c r="AJ27" s="564">
        <f t="shared" si="6"/>
        <v>706869</v>
      </c>
      <c r="AK27" s="540"/>
      <c r="AL27" s="556">
        <f t="shared" si="7"/>
        <v>0</v>
      </c>
      <c r="AM27" s="565">
        <f t="shared" si="7"/>
        <v>5594</v>
      </c>
      <c r="AN27" s="566">
        <f t="shared" si="8"/>
        <v>5594</v>
      </c>
      <c r="AO27" s="567">
        <f t="shared" si="1"/>
        <v>1</v>
      </c>
      <c r="AP27" s="540"/>
    </row>
    <row r="28" spans="1:42" x14ac:dyDescent="0.2">
      <c r="A28" s="455">
        <v>334</v>
      </c>
      <c r="B28" s="457">
        <v>0.375</v>
      </c>
      <c r="C28" s="456">
        <v>2015</v>
      </c>
      <c r="D28" s="456">
        <v>9</v>
      </c>
      <c r="E28" s="456">
        <v>26</v>
      </c>
      <c r="F28" s="459">
        <v>712463</v>
      </c>
      <c r="G28" s="456">
        <v>0</v>
      </c>
      <c r="H28" s="459">
        <v>1246777</v>
      </c>
      <c r="I28" s="456">
        <v>0</v>
      </c>
      <c r="J28" s="456">
        <v>0</v>
      </c>
      <c r="K28" s="456">
        <v>0</v>
      </c>
      <c r="L28" s="459">
        <v>91.173699999999997</v>
      </c>
      <c r="M28" s="459">
        <v>22.3</v>
      </c>
      <c r="N28" s="460">
        <v>0</v>
      </c>
      <c r="O28" s="524">
        <v>5860</v>
      </c>
      <c r="P28" s="518">
        <f t="shared" si="2"/>
        <v>5860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5860</v>
      </c>
      <c r="W28" s="527">
        <f t="shared" si="10"/>
        <v>206943.9662</v>
      </c>
      <c r="Y28" s="526">
        <f t="shared" si="11"/>
        <v>51.569616668894689</v>
      </c>
      <c r="Z28" s="464">
        <f t="shared" si="12"/>
        <v>215.91167106932824</v>
      </c>
      <c r="AA28" s="465">
        <f t="shared" si="13"/>
        <v>204.64419808314841</v>
      </c>
      <c r="AE28" s="539" t="str">
        <f t="shared" si="5"/>
        <v>712463</v>
      </c>
      <c r="AF28" s="560"/>
      <c r="AG28" s="561"/>
      <c r="AH28" s="562"/>
      <c r="AI28" s="563">
        <f t="shared" si="0"/>
        <v>712463</v>
      </c>
      <c r="AJ28" s="564">
        <f t="shared" si="6"/>
        <v>712463</v>
      </c>
      <c r="AK28" s="540"/>
      <c r="AL28" s="556">
        <f t="shared" si="7"/>
        <v>0</v>
      </c>
      <c r="AM28" s="565">
        <f t="shared" si="7"/>
        <v>5860</v>
      </c>
      <c r="AN28" s="566">
        <f t="shared" si="8"/>
        <v>5860</v>
      </c>
      <c r="AO28" s="567">
        <f t="shared" si="1"/>
        <v>1</v>
      </c>
      <c r="AP28" s="540"/>
    </row>
    <row r="29" spans="1:42" x14ac:dyDescent="0.2">
      <c r="A29" s="455">
        <v>334</v>
      </c>
      <c r="B29" s="457">
        <v>0.375</v>
      </c>
      <c r="C29" s="456">
        <v>2015</v>
      </c>
      <c r="D29" s="456">
        <v>9</v>
      </c>
      <c r="E29" s="456">
        <v>27</v>
      </c>
      <c r="F29" s="459">
        <v>718323</v>
      </c>
      <c r="G29" s="456">
        <v>0</v>
      </c>
      <c r="H29" s="459">
        <v>1247587</v>
      </c>
      <c r="I29" s="456">
        <v>0</v>
      </c>
      <c r="J29" s="456">
        <v>0</v>
      </c>
      <c r="K29" s="456">
        <v>0</v>
      </c>
      <c r="L29" s="459">
        <v>90.884399999999999</v>
      </c>
      <c r="M29" s="459">
        <v>22.1</v>
      </c>
      <c r="N29" s="460">
        <v>0</v>
      </c>
      <c r="O29" s="524">
        <v>5217</v>
      </c>
      <c r="P29" s="518">
        <f t="shared" si="2"/>
        <v>5217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5217</v>
      </c>
      <c r="W29" s="527">
        <f t="shared" si="10"/>
        <v>184236.63339</v>
      </c>
      <c r="Y29" s="526">
        <f t="shared" si="11"/>
        <v>45.911039276727571</v>
      </c>
      <c r="Z29" s="464">
        <f t="shared" si="12"/>
        <v>192.22033924380298</v>
      </c>
      <c r="AA29" s="465">
        <f t="shared" si="13"/>
        <v>182.18921184296678</v>
      </c>
      <c r="AE29" s="539" t="str">
        <f t="shared" si="5"/>
        <v>718323</v>
      </c>
      <c r="AF29" s="560"/>
      <c r="AG29" s="561"/>
      <c r="AH29" s="562"/>
      <c r="AI29" s="563">
        <f t="shared" si="0"/>
        <v>718323</v>
      </c>
      <c r="AJ29" s="564">
        <f t="shared" si="6"/>
        <v>718323</v>
      </c>
      <c r="AK29" s="540"/>
      <c r="AL29" s="556">
        <f t="shared" si="7"/>
        <v>0</v>
      </c>
      <c r="AM29" s="565">
        <f t="shared" si="7"/>
        <v>5217</v>
      </c>
      <c r="AN29" s="566">
        <f t="shared" si="8"/>
        <v>5217</v>
      </c>
      <c r="AO29" s="567">
        <f t="shared" si="1"/>
        <v>1</v>
      </c>
      <c r="AP29" s="540"/>
    </row>
    <row r="30" spans="1:42" x14ac:dyDescent="0.2">
      <c r="A30" s="455">
        <v>334</v>
      </c>
      <c r="B30" s="457">
        <v>0.375</v>
      </c>
      <c r="C30" s="456">
        <v>2015</v>
      </c>
      <c r="D30" s="456">
        <v>9</v>
      </c>
      <c r="E30" s="456">
        <v>28</v>
      </c>
      <c r="F30" s="459">
        <v>723540</v>
      </c>
      <c r="G30" s="456">
        <v>0</v>
      </c>
      <c r="H30" s="459">
        <v>1248304</v>
      </c>
      <c r="I30" s="456">
        <v>0</v>
      </c>
      <c r="J30" s="456">
        <v>0</v>
      </c>
      <c r="K30" s="456">
        <v>0</v>
      </c>
      <c r="L30" s="459">
        <v>91.465100000000007</v>
      </c>
      <c r="M30" s="459">
        <v>22.3</v>
      </c>
      <c r="N30" s="460">
        <v>0</v>
      </c>
      <c r="O30" s="524">
        <v>5720</v>
      </c>
      <c r="P30" s="518">
        <f t="shared" si="2"/>
        <v>5720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5720</v>
      </c>
      <c r="W30" s="527">
        <f t="shared" si="10"/>
        <v>201999.9124</v>
      </c>
      <c r="Y30" s="526">
        <f t="shared" si="11"/>
        <v>50.337578045405728</v>
      </c>
      <c r="Z30" s="464">
        <f t="shared" si="12"/>
        <v>210.75337176050473</v>
      </c>
      <c r="AA30" s="465">
        <f t="shared" si="13"/>
        <v>199.75508754873874</v>
      </c>
      <c r="AE30" s="539" t="str">
        <f t="shared" si="5"/>
        <v>723540</v>
      </c>
      <c r="AF30" s="560"/>
      <c r="AG30" s="561"/>
      <c r="AH30" s="562"/>
      <c r="AI30" s="563">
        <f t="shared" si="0"/>
        <v>723540</v>
      </c>
      <c r="AJ30" s="564">
        <f t="shared" si="6"/>
        <v>723540</v>
      </c>
      <c r="AK30" s="540"/>
      <c r="AL30" s="556">
        <f t="shared" si="7"/>
        <v>0</v>
      </c>
      <c r="AM30" s="565">
        <f t="shared" si="7"/>
        <v>5720</v>
      </c>
      <c r="AN30" s="566">
        <f t="shared" si="8"/>
        <v>5720</v>
      </c>
      <c r="AO30" s="567">
        <f t="shared" si="1"/>
        <v>1</v>
      </c>
      <c r="AP30" s="540"/>
    </row>
    <row r="31" spans="1:42" x14ac:dyDescent="0.2">
      <c r="A31" s="455">
        <v>334</v>
      </c>
      <c r="B31" s="457">
        <v>0.375</v>
      </c>
      <c r="C31" s="456">
        <v>2015</v>
      </c>
      <c r="D31" s="456">
        <v>9</v>
      </c>
      <c r="E31" s="456">
        <v>29</v>
      </c>
      <c r="F31" s="459">
        <v>729260</v>
      </c>
      <c r="G31" s="456">
        <v>0</v>
      </c>
      <c r="H31" s="459">
        <v>1249089</v>
      </c>
      <c r="I31" s="456">
        <v>0</v>
      </c>
      <c r="J31" s="456">
        <v>0</v>
      </c>
      <c r="K31" s="456">
        <v>0</v>
      </c>
      <c r="L31" s="459">
        <v>91.5501</v>
      </c>
      <c r="M31" s="459">
        <v>22.1</v>
      </c>
      <c r="N31" s="460">
        <v>0</v>
      </c>
      <c r="O31" s="524">
        <v>0</v>
      </c>
      <c r="P31" s="518">
        <f t="shared" si="2"/>
        <v>-729260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>729260</v>
      </c>
      <c r="AF31" s="560"/>
      <c r="AG31" s="561"/>
      <c r="AH31" s="562"/>
      <c r="AI31" s="563">
        <f t="shared" si="0"/>
        <v>729260</v>
      </c>
      <c r="AJ31" s="564">
        <f t="shared" si="6"/>
        <v>729260</v>
      </c>
      <c r="AK31" s="540"/>
      <c r="AL31" s="556">
        <f t="shared" si="7"/>
        <v>0</v>
      </c>
      <c r="AM31" s="565">
        <f t="shared" si="7"/>
        <v>-729260</v>
      </c>
      <c r="AN31" s="566">
        <f t="shared" si="8"/>
        <v>-729260</v>
      </c>
      <c r="AO31" s="567">
        <f t="shared" si="1"/>
        <v>1</v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29</v>
      </c>
      <c r="K36" s="488" t="s">
        <v>168</v>
      </c>
      <c r="L36" s="490">
        <f>MAX(L3:L34)</f>
        <v>94.414299999999997</v>
      </c>
      <c r="M36" s="490">
        <f>MAX(M3:M34)</f>
        <v>22.9</v>
      </c>
      <c r="N36" s="488" t="s">
        <v>63</v>
      </c>
      <c r="O36" s="490">
        <f>SUM(O3:O33)</f>
        <v>107162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107162</v>
      </c>
      <c r="W36" s="494">
        <f>SUM(W3:W33)</f>
        <v>3784390.6665400001</v>
      </c>
      <c r="Y36" s="495">
        <f>SUM(Y3:Y33)</f>
        <v>937.59717164013489</v>
      </c>
      <c r="Z36" s="496">
        <f>SUM(Z3:Z33)</f>
        <v>3925.531838222917</v>
      </c>
      <c r="AA36" s="497">
        <f>SUM(AA3:AA33)</f>
        <v>3720.6757332958082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10522432</v>
      </c>
      <c r="AK36" s="580" t="s">
        <v>175</v>
      </c>
      <c r="AL36" s="581"/>
      <c r="AM36" s="581"/>
      <c r="AN36" s="579">
        <f>SUM(AN3:AN33)</f>
        <v>-49658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92.648255172413755</v>
      </c>
      <c r="M37" s="498">
        <f>AVERAGE(M3:M34)</f>
        <v>21.883103448275861</v>
      </c>
      <c r="N37" s="488" t="s">
        <v>195</v>
      </c>
      <c r="O37" s="501">
        <f>O36*35.31467</f>
        <v>3784390.6665400001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7.9823436178865712E-2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90.884399999999999</v>
      </c>
      <c r="M38" s="501">
        <f>MIN(M3:M34)</f>
        <v>19.8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101.91308068965513</v>
      </c>
      <c r="M44" s="507">
        <f>M37*(1+$L$43)</f>
        <v>24.071413793103449</v>
      </c>
    </row>
    <row r="45" spans="1:42" x14ac:dyDescent="0.2">
      <c r="K45" s="506" t="s">
        <v>184</v>
      </c>
      <c r="L45" s="507">
        <f>L37*(1-$L$43)</f>
        <v>83.383429655172378</v>
      </c>
      <c r="M45" s="507">
        <f>M37*(1-$L$43)</f>
        <v>19.694793103448276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2015</v>
      </c>
      <c r="D3" s="447">
        <v>9</v>
      </c>
      <c r="E3" s="447">
        <v>1</v>
      </c>
      <c r="F3" s="450">
        <v>738381</v>
      </c>
      <c r="G3" s="447">
        <v>0</v>
      </c>
      <c r="H3" s="450">
        <v>372544</v>
      </c>
      <c r="I3" s="447">
        <v>0</v>
      </c>
      <c r="J3" s="447">
        <v>3</v>
      </c>
      <c r="K3" s="447">
        <v>0</v>
      </c>
      <c r="L3" s="450">
        <v>94.691000000000003</v>
      </c>
      <c r="M3" s="450">
        <v>24.4</v>
      </c>
      <c r="N3" s="451">
        <v>0</v>
      </c>
      <c r="O3" s="517">
        <v>7128</v>
      </c>
      <c r="P3" s="518">
        <f>F4-F3</f>
        <v>7128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7128</v>
      </c>
      <c r="W3" s="520">
        <f>V3*35.31467</f>
        <v>251722.96776</v>
      </c>
      <c r="X3" s="519"/>
      <c r="Y3" s="521">
        <f>V3*R3/1000000</f>
        <v>62.182027760171124</v>
      </c>
      <c r="Z3" s="522">
        <f>S3*V3/1000000</f>
        <v>260.34371382628444</v>
      </c>
      <c r="AA3" s="523">
        <f>W3*T3/1000000</f>
        <v>246.7575294939077</v>
      </c>
      <c r="AE3" s="539" t="str">
        <f>RIGHT(F3,6)</f>
        <v>738381</v>
      </c>
      <c r="AF3" s="551">
        <v>335</v>
      </c>
      <c r="AG3" s="552">
        <v>1</v>
      </c>
      <c r="AH3" s="553">
        <v>836680</v>
      </c>
      <c r="AI3" s="554">
        <f t="shared" ref="AI3:AI34" si="0">IFERROR(AE3*1,0)</f>
        <v>738381</v>
      </c>
      <c r="AJ3" s="555">
        <f>(AI3-AH3)</f>
        <v>-98299</v>
      </c>
      <c r="AK3" s="540"/>
      <c r="AL3" s="556">
        <f>AH4-AH3</f>
        <v>1150</v>
      </c>
      <c r="AM3" s="557">
        <f>AI4-AI3</f>
        <v>7128</v>
      </c>
      <c r="AN3" s="558">
        <f>(AM3-AL3)</f>
        <v>5978</v>
      </c>
      <c r="AO3" s="559">
        <f t="shared" ref="AO3:AO33" si="1">IFERROR(AN3/AM3,"")</f>
        <v>0.83866442199775537</v>
      </c>
      <c r="AP3" s="540"/>
    </row>
    <row r="4" spans="1:42" x14ac:dyDescent="0.2">
      <c r="A4" s="455">
        <v>335</v>
      </c>
      <c r="B4" s="457">
        <v>0.375</v>
      </c>
      <c r="C4" s="456">
        <v>2015</v>
      </c>
      <c r="D4" s="456">
        <v>9</v>
      </c>
      <c r="E4" s="456">
        <v>2</v>
      </c>
      <c r="F4" s="459">
        <v>745509</v>
      </c>
      <c r="G4" s="456">
        <v>0</v>
      </c>
      <c r="H4" s="459">
        <v>372544</v>
      </c>
      <c r="I4" s="456">
        <v>0</v>
      </c>
      <c r="J4" s="456">
        <v>3</v>
      </c>
      <c r="K4" s="456">
        <v>0</v>
      </c>
      <c r="L4" s="459">
        <v>94.691000000000003</v>
      </c>
      <c r="M4" s="459">
        <v>24.4</v>
      </c>
      <c r="N4" s="460">
        <v>0</v>
      </c>
      <c r="O4" s="524">
        <v>6516</v>
      </c>
      <c r="P4" s="518">
        <f t="shared" ref="P4:P33" si="2">F5-F4</f>
        <v>6516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6516</v>
      </c>
      <c r="W4" s="525">
        <f>V4*35.31467</f>
        <v>230110.38972000001</v>
      </c>
      <c r="X4" s="519"/>
      <c r="Y4" s="526">
        <f>V4*R4/1000000</f>
        <v>56.923755559323723</v>
      </c>
      <c r="Z4" s="464">
        <f>S4*V4/1000000</f>
        <v>238.32837977577657</v>
      </c>
      <c r="AA4" s="465">
        <f>W4*T4/1000000</f>
        <v>225.89107813448956</v>
      </c>
      <c r="AE4" s="539" t="str">
        <f t="shared" ref="AE4:AE34" si="5">RIGHT(F4,6)</f>
        <v>745509</v>
      </c>
      <c r="AF4" s="560">
        <v>335</v>
      </c>
      <c r="AG4" s="561">
        <v>2</v>
      </c>
      <c r="AH4" s="562">
        <v>837830</v>
      </c>
      <c r="AI4" s="563">
        <f t="shared" si="0"/>
        <v>745509</v>
      </c>
      <c r="AJ4" s="564">
        <f t="shared" ref="AJ4:AJ34" si="6">(AI4-AH4)</f>
        <v>-92321</v>
      </c>
      <c r="AK4" s="540"/>
      <c r="AL4" s="556">
        <f t="shared" ref="AL4:AM33" si="7">AH5-AH4</f>
        <v>6515</v>
      </c>
      <c r="AM4" s="565">
        <f t="shared" si="7"/>
        <v>6516</v>
      </c>
      <c r="AN4" s="566">
        <f t="shared" ref="AN4:AN33" si="8">(AM4-AL4)</f>
        <v>1</v>
      </c>
      <c r="AO4" s="567">
        <f t="shared" si="1"/>
        <v>1.534683855125844E-4</v>
      </c>
      <c r="AP4" s="540"/>
    </row>
    <row r="5" spans="1:42" x14ac:dyDescent="0.2">
      <c r="A5" s="455">
        <v>335</v>
      </c>
      <c r="B5" s="457">
        <v>0.375</v>
      </c>
      <c r="C5" s="456">
        <v>2015</v>
      </c>
      <c r="D5" s="456">
        <v>9</v>
      </c>
      <c r="E5" s="456">
        <v>3</v>
      </c>
      <c r="F5" s="459">
        <v>752025</v>
      </c>
      <c r="G5" s="456">
        <v>0</v>
      </c>
      <c r="H5" s="459">
        <v>372544</v>
      </c>
      <c r="I5" s="456">
        <v>0</v>
      </c>
      <c r="J5" s="456">
        <v>3</v>
      </c>
      <c r="K5" s="456">
        <v>0</v>
      </c>
      <c r="L5" s="459">
        <v>94.691000000000003</v>
      </c>
      <c r="M5" s="459">
        <v>24.4</v>
      </c>
      <c r="N5" s="460">
        <v>0</v>
      </c>
      <c r="O5" s="524">
        <v>6821</v>
      </c>
      <c r="P5" s="518">
        <f t="shared" si="2"/>
        <v>6821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6821</v>
      </c>
      <c r="W5" s="525">
        <f t="shared" ref="W5:W33" si="10">V5*35.31467</f>
        <v>240881.36407000001</v>
      </c>
      <c r="X5" s="519"/>
      <c r="Y5" s="526">
        <f t="shared" ref="Y5:Y33" si="11">V5*R5/1000000</f>
        <v>59.724473119632272</v>
      </c>
      <c r="Z5" s="464">
        <f t="shared" ref="Z5:Z33" si="12">S5*V5/1000000</f>
        <v>250.05442405727641</v>
      </c>
      <c r="AA5" s="465">
        <f t="shared" ref="AA5:AA33" si="13">W5*T5/1000000</f>
        <v>237.00519214597583</v>
      </c>
      <c r="AE5" s="539" t="str">
        <f t="shared" si="5"/>
        <v>752025</v>
      </c>
      <c r="AF5" s="560">
        <v>335</v>
      </c>
      <c r="AG5" s="561">
        <v>3</v>
      </c>
      <c r="AH5" s="562">
        <v>844345</v>
      </c>
      <c r="AI5" s="563">
        <f t="shared" si="0"/>
        <v>752025</v>
      </c>
      <c r="AJ5" s="564">
        <f t="shared" si="6"/>
        <v>-92320</v>
      </c>
      <c r="AK5" s="540"/>
      <c r="AL5" s="556">
        <f t="shared" si="7"/>
        <v>6552</v>
      </c>
      <c r="AM5" s="565">
        <f t="shared" si="7"/>
        <v>6821</v>
      </c>
      <c r="AN5" s="566">
        <f t="shared" si="8"/>
        <v>269</v>
      </c>
      <c r="AO5" s="567">
        <f t="shared" si="1"/>
        <v>3.9437032693153497E-2</v>
      </c>
      <c r="AP5" s="540"/>
    </row>
    <row r="6" spans="1:42" x14ac:dyDescent="0.2">
      <c r="A6" s="455">
        <v>335</v>
      </c>
      <c r="B6" s="457">
        <v>0.375</v>
      </c>
      <c r="C6" s="456">
        <v>2015</v>
      </c>
      <c r="D6" s="456">
        <v>9</v>
      </c>
      <c r="E6" s="456">
        <v>4</v>
      </c>
      <c r="F6" s="459">
        <v>758846</v>
      </c>
      <c r="G6" s="456">
        <v>0</v>
      </c>
      <c r="H6" s="459">
        <v>372544</v>
      </c>
      <c r="I6" s="456">
        <v>0</v>
      </c>
      <c r="J6" s="456">
        <v>3</v>
      </c>
      <c r="K6" s="456">
        <v>0</v>
      </c>
      <c r="L6" s="459">
        <v>94.691000000000003</v>
      </c>
      <c r="M6" s="459">
        <v>24.4</v>
      </c>
      <c r="N6" s="460">
        <v>0</v>
      </c>
      <c r="O6" s="524">
        <v>7357</v>
      </c>
      <c r="P6" s="518">
        <f t="shared" si="2"/>
        <v>7357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7357</v>
      </c>
      <c r="W6" s="525">
        <f t="shared" si="10"/>
        <v>259810.02718999999</v>
      </c>
      <c r="X6" s="519"/>
      <c r="Y6" s="526">
        <f t="shared" si="11"/>
        <v>64.607354019845985</v>
      </c>
      <c r="Z6" s="464">
        <f t="shared" si="12"/>
        <v>270.4980698102911</v>
      </c>
      <c r="AA6" s="465">
        <f t="shared" si="13"/>
        <v>256.38197465292194</v>
      </c>
      <c r="AE6" s="539" t="str">
        <f t="shared" si="5"/>
        <v>758846</v>
      </c>
      <c r="AF6" s="560">
        <v>335</v>
      </c>
      <c r="AG6" s="561">
        <v>4</v>
      </c>
      <c r="AH6" s="562">
        <v>850897</v>
      </c>
      <c r="AI6" s="563">
        <f t="shared" si="0"/>
        <v>758846</v>
      </c>
      <c r="AJ6" s="564">
        <f t="shared" si="6"/>
        <v>-92051</v>
      </c>
      <c r="AK6" s="540"/>
      <c r="AL6" s="556">
        <f t="shared" si="7"/>
        <v>4110</v>
      </c>
      <c r="AM6" s="565">
        <f t="shared" si="7"/>
        <v>7357</v>
      </c>
      <c r="AN6" s="566">
        <f t="shared" si="8"/>
        <v>3247</v>
      </c>
      <c r="AO6" s="567">
        <f t="shared" si="1"/>
        <v>0.44134837569661545</v>
      </c>
      <c r="AP6" s="540"/>
    </row>
    <row r="7" spans="1:42" x14ac:dyDescent="0.2">
      <c r="A7" s="455">
        <v>335</v>
      </c>
      <c r="B7" s="457">
        <v>0.375</v>
      </c>
      <c r="C7" s="456">
        <v>2015</v>
      </c>
      <c r="D7" s="456">
        <v>9</v>
      </c>
      <c r="E7" s="456">
        <v>5</v>
      </c>
      <c r="F7" s="459">
        <v>766203</v>
      </c>
      <c r="G7" s="456">
        <v>0</v>
      </c>
      <c r="H7" s="459">
        <v>372544</v>
      </c>
      <c r="I7" s="456">
        <v>0</v>
      </c>
      <c r="J7" s="456">
        <v>3</v>
      </c>
      <c r="K7" s="456">
        <v>0</v>
      </c>
      <c r="L7" s="459">
        <v>94.691000000000003</v>
      </c>
      <c r="M7" s="459">
        <v>24.4</v>
      </c>
      <c r="N7" s="460">
        <v>0</v>
      </c>
      <c r="O7" s="524">
        <v>6419</v>
      </c>
      <c r="P7" s="518">
        <f t="shared" si="2"/>
        <v>6419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6419</v>
      </c>
      <c r="W7" s="525">
        <f t="shared" si="10"/>
        <v>226684.86673000001</v>
      </c>
      <c r="X7" s="519"/>
      <c r="Y7" s="526">
        <f t="shared" si="11"/>
        <v>56.027627902959196</v>
      </c>
      <c r="Z7" s="464">
        <f t="shared" si="12"/>
        <v>234.57647250410957</v>
      </c>
      <c r="AA7" s="465">
        <f t="shared" si="13"/>
        <v>222.33496627129119</v>
      </c>
      <c r="AE7" s="539" t="str">
        <f t="shared" si="5"/>
        <v>766203</v>
      </c>
      <c r="AF7" s="560">
        <v>335</v>
      </c>
      <c r="AG7" s="561">
        <v>5</v>
      </c>
      <c r="AH7" s="562">
        <v>855007</v>
      </c>
      <c r="AI7" s="563">
        <f t="shared" si="0"/>
        <v>766203</v>
      </c>
      <c r="AJ7" s="564">
        <f t="shared" si="6"/>
        <v>-88804</v>
      </c>
      <c r="AK7" s="540"/>
      <c r="AL7" s="556">
        <f t="shared" si="7"/>
        <v>1736</v>
      </c>
      <c r="AM7" s="565">
        <f t="shared" si="7"/>
        <v>6419</v>
      </c>
      <c r="AN7" s="566">
        <f t="shared" si="8"/>
        <v>4683</v>
      </c>
      <c r="AO7" s="567">
        <f t="shared" si="1"/>
        <v>0.72955288985823341</v>
      </c>
      <c r="AP7" s="540"/>
    </row>
    <row r="8" spans="1:42" x14ac:dyDescent="0.2">
      <c r="A8" s="455">
        <v>335</v>
      </c>
      <c r="B8" s="457">
        <v>0.375</v>
      </c>
      <c r="C8" s="456">
        <v>2015</v>
      </c>
      <c r="D8" s="456">
        <v>9</v>
      </c>
      <c r="E8" s="456">
        <v>6</v>
      </c>
      <c r="F8" s="459">
        <v>772622</v>
      </c>
      <c r="G8" s="456">
        <v>0</v>
      </c>
      <c r="H8" s="459">
        <v>372544</v>
      </c>
      <c r="I8" s="456">
        <v>0</v>
      </c>
      <c r="J8" s="456">
        <v>3</v>
      </c>
      <c r="K8" s="456">
        <v>0</v>
      </c>
      <c r="L8" s="459">
        <v>94.691000000000003</v>
      </c>
      <c r="M8" s="459">
        <v>24.4</v>
      </c>
      <c r="N8" s="460">
        <v>0</v>
      </c>
      <c r="O8" s="524">
        <v>4390</v>
      </c>
      <c r="P8" s="518">
        <f t="shared" si="2"/>
        <v>4390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4390</v>
      </c>
      <c r="W8" s="525">
        <f t="shared" si="10"/>
        <v>155031.4013</v>
      </c>
      <c r="X8" s="519"/>
      <c r="Y8" s="526">
        <f t="shared" si="11"/>
        <v>37.99375085636099</v>
      </c>
      <c r="Z8" s="464">
        <f t="shared" si="12"/>
        <v>159.07223608541219</v>
      </c>
      <c r="AA8" s="465">
        <f t="shared" si="13"/>
        <v>150.77096124433103</v>
      </c>
      <c r="AE8" s="539" t="str">
        <f t="shared" si="5"/>
        <v>772622</v>
      </c>
      <c r="AF8" s="560">
        <v>335</v>
      </c>
      <c r="AG8" s="561">
        <v>6</v>
      </c>
      <c r="AH8" s="562">
        <v>856743</v>
      </c>
      <c r="AI8" s="563">
        <f t="shared" si="0"/>
        <v>772622</v>
      </c>
      <c r="AJ8" s="564">
        <f t="shared" si="6"/>
        <v>-84121</v>
      </c>
      <c r="AK8" s="540"/>
      <c r="AL8" s="556">
        <f t="shared" si="7"/>
        <v>0</v>
      </c>
      <c r="AM8" s="565">
        <f t="shared" si="7"/>
        <v>4390</v>
      </c>
      <c r="AN8" s="566">
        <f t="shared" si="8"/>
        <v>4390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2015</v>
      </c>
      <c r="D9" s="456">
        <v>9</v>
      </c>
      <c r="E9" s="456">
        <v>7</v>
      </c>
      <c r="F9" s="459">
        <v>777012</v>
      </c>
      <c r="G9" s="456">
        <v>0</v>
      </c>
      <c r="H9" s="459">
        <v>372544</v>
      </c>
      <c r="I9" s="456">
        <v>0</v>
      </c>
      <c r="J9" s="456">
        <v>3</v>
      </c>
      <c r="K9" s="456">
        <v>0</v>
      </c>
      <c r="L9" s="459">
        <v>94.691000000000003</v>
      </c>
      <c r="M9" s="459">
        <v>24.4</v>
      </c>
      <c r="N9" s="460">
        <v>0</v>
      </c>
      <c r="O9" s="524">
        <v>5240</v>
      </c>
      <c r="P9" s="518">
        <f t="shared" si="2"/>
        <v>5240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5240</v>
      </c>
      <c r="W9" s="525">
        <f t="shared" si="10"/>
        <v>185048.8708</v>
      </c>
      <c r="X9" s="519"/>
      <c r="Y9" s="526">
        <f t="shared" si="11"/>
        <v>45.379260083434893</v>
      </c>
      <c r="Z9" s="464">
        <f t="shared" si="12"/>
        <v>189.99388611732519</v>
      </c>
      <c r="AA9" s="465">
        <f t="shared" si="13"/>
        <v>180.07894743539126</v>
      </c>
      <c r="AE9" s="539" t="str">
        <f t="shared" si="5"/>
        <v>777012</v>
      </c>
      <c r="AF9" s="560">
        <v>335</v>
      </c>
      <c r="AG9" s="561">
        <v>7</v>
      </c>
      <c r="AH9" s="562">
        <v>856743</v>
      </c>
      <c r="AI9" s="563">
        <f t="shared" si="0"/>
        <v>777012</v>
      </c>
      <c r="AJ9" s="564">
        <f t="shared" si="6"/>
        <v>-79731</v>
      </c>
      <c r="AK9" s="540"/>
      <c r="AL9" s="556">
        <f t="shared" si="7"/>
        <v>38</v>
      </c>
      <c r="AM9" s="565">
        <f t="shared" si="7"/>
        <v>5240</v>
      </c>
      <c r="AN9" s="566">
        <f t="shared" si="8"/>
        <v>5202</v>
      </c>
      <c r="AO9" s="567">
        <f t="shared" si="1"/>
        <v>0.99274809160305344</v>
      </c>
      <c r="AP9" s="540"/>
    </row>
    <row r="10" spans="1:42" x14ac:dyDescent="0.2">
      <c r="A10" s="455">
        <v>335</v>
      </c>
      <c r="B10" s="457">
        <v>0.375</v>
      </c>
      <c r="C10" s="456">
        <v>2015</v>
      </c>
      <c r="D10" s="456">
        <v>9</v>
      </c>
      <c r="E10" s="456">
        <v>8</v>
      </c>
      <c r="F10" s="459">
        <v>782252</v>
      </c>
      <c r="G10" s="456">
        <v>0</v>
      </c>
      <c r="H10" s="459">
        <v>372544</v>
      </c>
      <c r="I10" s="456">
        <v>0</v>
      </c>
      <c r="J10" s="456">
        <v>3</v>
      </c>
      <c r="K10" s="456">
        <v>0</v>
      </c>
      <c r="L10" s="459">
        <v>94.691000000000003</v>
      </c>
      <c r="M10" s="459">
        <v>24.4</v>
      </c>
      <c r="N10" s="460">
        <v>0</v>
      </c>
      <c r="O10" s="524">
        <v>6079</v>
      </c>
      <c r="P10" s="518">
        <f t="shared" si="2"/>
        <v>6079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6079</v>
      </c>
      <c r="W10" s="525">
        <f t="shared" si="10"/>
        <v>214677.87893000001</v>
      </c>
      <c r="X10" s="519"/>
      <c r="Y10" s="526">
        <f t="shared" si="11"/>
        <v>52.365924187696464</v>
      </c>
      <c r="Z10" s="464">
        <f t="shared" si="12"/>
        <v>219.24565138904757</v>
      </c>
      <c r="AA10" s="465">
        <f t="shared" si="13"/>
        <v>207.80419274936946</v>
      </c>
      <c r="AE10" s="539" t="str">
        <f t="shared" si="5"/>
        <v>782252</v>
      </c>
      <c r="AF10" s="560">
        <v>335</v>
      </c>
      <c r="AG10" s="561">
        <v>8</v>
      </c>
      <c r="AH10" s="562">
        <v>856781</v>
      </c>
      <c r="AI10" s="563">
        <f t="shared" si="0"/>
        <v>782252</v>
      </c>
      <c r="AJ10" s="564">
        <f t="shared" si="6"/>
        <v>-74529</v>
      </c>
      <c r="AK10" s="540"/>
      <c r="AL10" s="556">
        <f t="shared" si="7"/>
        <v>4729</v>
      </c>
      <c r="AM10" s="565">
        <f t="shared" si="7"/>
        <v>6079</v>
      </c>
      <c r="AN10" s="566">
        <f t="shared" si="8"/>
        <v>1350</v>
      </c>
      <c r="AO10" s="567">
        <f t="shared" si="1"/>
        <v>0.22207599934199704</v>
      </c>
      <c r="AP10" s="540"/>
    </row>
    <row r="11" spans="1:42" x14ac:dyDescent="0.2">
      <c r="A11" s="455">
        <v>335</v>
      </c>
      <c r="B11" s="457">
        <v>0.375</v>
      </c>
      <c r="C11" s="456">
        <v>2015</v>
      </c>
      <c r="D11" s="456">
        <v>9</v>
      </c>
      <c r="E11" s="456">
        <v>9</v>
      </c>
      <c r="F11" s="459">
        <v>788331</v>
      </c>
      <c r="G11" s="456">
        <v>0</v>
      </c>
      <c r="H11" s="459">
        <v>379278</v>
      </c>
      <c r="I11" s="456">
        <v>0</v>
      </c>
      <c r="J11" s="456">
        <v>3</v>
      </c>
      <c r="K11" s="456">
        <v>0</v>
      </c>
      <c r="L11" s="459">
        <v>93.859800000000007</v>
      </c>
      <c r="M11" s="459">
        <v>25</v>
      </c>
      <c r="N11" s="460">
        <v>0</v>
      </c>
      <c r="O11" s="524">
        <v>9400</v>
      </c>
      <c r="P11" s="518">
        <f t="shared" si="2"/>
        <v>9400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9400</v>
      </c>
      <c r="W11" s="527">
        <f t="shared" si="10"/>
        <v>331957.89799999999</v>
      </c>
      <c r="Y11" s="526">
        <f t="shared" si="11"/>
        <v>81.324302223329539</v>
      </c>
      <c r="Z11" s="464">
        <f t="shared" si="12"/>
        <v>340.48858854863607</v>
      </c>
      <c r="AA11" s="465">
        <f t="shared" si="13"/>
        <v>322.71999848319962</v>
      </c>
      <c r="AE11" s="539" t="str">
        <f t="shared" si="5"/>
        <v>788331</v>
      </c>
      <c r="AF11" s="560">
        <v>335</v>
      </c>
      <c r="AG11" s="561">
        <v>9</v>
      </c>
      <c r="AH11" s="562">
        <v>861510</v>
      </c>
      <c r="AI11" s="563">
        <f t="shared" si="0"/>
        <v>788331</v>
      </c>
      <c r="AJ11" s="564">
        <f t="shared" si="6"/>
        <v>-73179</v>
      </c>
      <c r="AK11" s="540"/>
      <c r="AL11" s="556">
        <f t="shared" si="7"/>
        <v>5891</v>
      </c>
      <c r="AM11" s="565">
        <f t="shared" si="7"/>
        <v>9400</v>
      </c>
      <c r="AN11" s="566">
        <f t="shared" si="8"/>
        <v>3509</v>
      </c>
      <c r="AO11" s="567">
        <f t="shared" si="1"/>
        <v>0.37329787234042555</v>
      </c>
      <c r="AP11" s="540"/>
    </row>
    <row r="12" spans="1:42" x14ac:dyDescent="0.2">
      <c r="A12" s="455">
        <v>335</v>
      </c>
      <c r="B12" s="457">
        <v>0.375</v>
      </c>
      <c r="C12" s="456">
        <v>2015</v>
      </c>
      <c r="D12" s="456">
        <v>9</v>
      </c>
      <c r="E12" s="456">
        <v>10</v>
      </c>
      <c r="F12" s="459">
        <v>797731</v>
      </c>
      <c r="G12" s="456">
        <v>0</v>
      </c>
      <c r="H12" s="459">
        <v>380552</v>
      </c>
      <c r="I12" s="456">
        <v>0</v>
      </c>
      <c r="J12" s="456">
        <v>3</v>
      </c>
      <c r="K12" s="456">
        <v>0</v>
      </c>
      <c r="L12" s="459">
        <v>93.351200000000006</v>
      </c>
      <c r="M12" s="459">
        <v>24.9</v>
      </c>
      <c r="N12" s="460">
        <v>0</v>
      </c>
      <c r="O12" s="524">
        <v>9970</v>
      </c>
      <c r="P12" s="518">
        <f t="shared" si="2"/>
        <v>9970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9970</v>
      </c>
      <c r="W12" s="527">
        <f t="shared" si="10"/>
        <v>352087.2599</v>
      </c>
      <c r="Y12" s="526">
        <f t="shared" si="11"/>
        <v>86.251216468737837</v>
      </c>
      <c r="Z12" s="464">
        <f t="shared" si="12"/>
        <v>361.11659311131154</v>
      </c>
      <c r="AA12" s="465">
        <f t="shared" si="13"/>
        <v>342.27151893078474</v>
      </c>
      <c r="AE12" s="539" t="str">
        <f t="shared" si="5"/>
        <v>797731</v>
      </c>
      <c r="AF12" s="560">
        <v>335</v>
      </c>
      <c r="AG12" s="561">
        <v>10</v>
      </c>
      <c r="AH12" s="562">
        <v>867401</v>
      </c>
      <c r="AI12" s="563">
        <f t="shared" si="0"/>
        <v>797731</v>
      </c>
      <c r="AJ12" s="564">
        <f t="shared" si="6"/>
        <v>-69670</v>
      </c>
      <c r="AK12" s="540"/>
      <c r="AL12" s="556">
        <f t="shared" si="7"/>
        <v>5139</v>
      </c>
      <c r="AM12" s="565">
        <f t="shared" si="7"/>
        <v>9970</v>
      </c>
      <c r="AN12" s="566">
        <f t="shared" si="8"/>
        <v>4831</v>
      </c>
      <c r="AO12" s="567">
        <f t="shared" si="1"/>
        <v>0.48455366098294883</v>
      </c>
      <c r="AP12" s="540"/>
    </row>
    <row r="13" spans="1:42" x14ac:dyDescent="0.2">
      <c r="A13" s="455">
        <v>335</v>
      </c>
      <c r="B13" s="457">
        <v>0.375</v>
      </c>
      <c r="C13" s="456">
        <v>2015</v>
      </c>
      <c r="D13" s="456">
        <v>9</v>
      </c>
      <c r="E13" s="456">
        <v>11</v>
      </c>
      <c r="F13" s="459">
        <v>807701</v>
      </c>
      <c r="G13" s="456">
        <v>0</v>
      </c>
      <c r="H13" s="459">
        <v>381904</v>
      </c>
      <c r="I13" s="456">
        <v>0</v>
      </c>
      <c r="J13" s="456">
        <v>3</v>
      </c>
      <c r="K13" s="456">
        <v>0</v>
      </c>
      <c r="L13" s="459">
        <v>93.196799999999996</v>
      </c>
      <c r="M13" s="459">
        <v>24.7</v>
      </c>
      <c r="N13" s="460">
        <v>0</v>
      </c>
      <c r="O13" s="524">
        <v>10190</v>
      </c>
      <c r="P13" s="518">
        <f t="shared" si="2"/>
        <v>10190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10190</v>
      </c>
      <c r="W13" s="527">
        <f t="shared" si="10"/>
        <v>359856.48729999998</v>
      </c>
      <c r="Y13" s="526">
        <f t="shared" si="11"/>
        <v>87.970332526789448</v>
      </c>
      <c r="Z13" s="464">
        <f t="shared" si="12"/>
        <v>368.31418822316198</v>
      </c>
      <c r="AA13" s="465">
        <f t="shared" si="13"/>
        <v>349.0935034603699</v>
      </c>
      <c r="AE13" s="539" t="str">
        <f t="shared" si="5"/>
        <v>807701</v>
      </c>
      <c r="AF13" s="560">
        <v>335</v>
      </c>
      <c r="AG13" s="561">
        <v>11</v>
      </c>
      <c r="AH13" s="562">
        <v>872540</v>
      </c>
      <c r="AI13" s="563">
        <f t="shared" si="0"/>
        <v>807701</v>
      </c>
      <c r="AJ13" s="564">
        <f t="shared" si="6"/>
        <v>-64839</v>
      </c>
      <c r="AK13" s="540"/>
      <c r="AL13" s="556">
        <f t="shared" si="7"/>
        <v>6412</v>
      </c>
      <c r="AM13" s="565">
        <f t="shared" si="7"/>
        <v>10190</v>
      </c>
      <c r="AN13" s="566">
        <f t="shared" si="8"/>
        <v>3778</v>
      </c>
      <c r="AO13" s="567">
        <f t="shared" si="1"/>
        <v>0.37075564278704615</v>
      </c>
      <c r="AP13" s="540"/>
    </row>
    <row r="14" spans="1:42" x14ac:dyDescent="0.2">
      <c r="A14" s="455">
        <v>335</v>
      </c>
      <c r="B14" s="457">
        <v>0.375</v>
      </c>
      <c r="C14" s="456">
        <v>2015</v>
      </c>
      <c r="D14" s="456">
        <v>9</v>
      </c>
      <c r="E14" s="456">
        <v>12</v>
      </c>
      <c r="F14" s="459">
        <v>817891</v>
      </c>
      <c r="G14" s="456">
        <v>0</v>
      </c>
      <c r="H14" s="459">
        <v>383285</v>
      </c>
      <c r="I14" s="456">
        <v>0</v>
      </c>
      <c r="J14" s="456">
        <v>3</v>
      </c>
      <c r="K14" s="456">
        <v>0</v>
      </c>
      <c r="L14" s="459">
        <v>93.244500000000002</v>
      </c>
      <c r="M14" s="459">
        <v>24.6</v>
      </c>
      <c r="N14" s="460">
        <v>0</v>
      </c>
      <c r="O14" s="524">
        <v>5894</v>
      </c>
      <c r="P14" s="518">
        <f t="shared" si="2"/>
        <v>5894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5894</v>
      </c>
      <c r="W14" s="527">
        <f t="shared" si="10"/>
        <v>208144.66498</v>
      </c>
      <c r="Y14" s="526">
        <f t="shared" si="11"/>
        <v>51.308633521069737</v>
      </c>
      <c r="Z14" s="464">
        <f t="shared" si="12"/>
        <v>214.81898682601476</v>
      </c>
      <c r="AA14" s="465">
        <f t="shared" si="13"/>
        <v>203.60853618667235</v>
      </c>
      <c r="AE14" s="539" t="str">
        <f t="shared" si="5"/>
        <v>817891</v>
      </c>
      <c r="AF14" s="560">
        <v>335</v>
      </c>
      <c r="AG14" s="561">
        <v>12</v>
      </c>
      <c r="AH14" s="562">
        <v>878952</v>
      </c>
      <c r="AI14" s="563">
        <f t="shared" si="0"/>
        <v>817891</v>
      </c>
      <c r="AJ14" s="564">
        <f t="shared" si="6"/>
        <v>-61061</v>
      </c>
      <c r="AK14" s="540"/>
      <c r="AL14" s="556">
        <f t="shared" si="7"/>
        <v>4994</v>
      </c>
      <c r="AM14" s="565">
        <f t="shared" si="7"/>
        <v>5894</v>
      </c>
      <c r="AN14" s="566">
        <f t="shared" si="8"/>
        <v>900</v>
      </c>
      <c r="AO14" s="567">
        <f t="shared" si="1"/>
        <v>0.15269765863590093</v>
      </c>
      <c r="AP14" s="540"/>
    </row>
    <row r="15" spans="1:42" x14ac:dyDescent="0.2">
      <c r="A15" s="455">
        <v>335</v>
      </c>
      <c r="B15" s="457">
        <v>0.375</v>
      </c>
      <c r="C15" s="456">
        <v>2015</v>
      </c>
      <c r="D15" s="456">
        <v>9</v>
      </c>
      <c r="E15" s="456">
        <v>13</v>
      </c>
      <c r="F15" s="459">
        <v>823785</v>
      </c>
      <c r="G15" s="456">
        <v>0</v>
      </c>
      <c r="H15" s="459">
        <v>384079</v>
      </c>
      <c r="I15" s="456">
        <v>0</v>
      </c>
      <c r="J15" s="456">
        <v>3</v>
      </c>
      <c r="K15" s="456">
        <v>0</v>
      </c>
      <c r="L15" s="459">
        <v>94.070499999999996</v>
      </c>
      <c r="M15" s="459">
        <v>24.3</v>
      </c>
      <c r="N15" s="460">
        <v>0</v>
      </c>
      <c r="O15" s="524">
        <v>2497</v>
      </c>
      <c r="P15" s="518">
        <f t="shared" si="2"/>
        <v>2497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2497</v>
      </c>
      <c r="W15" s="527">
        <f t="shared" si="10"/>
        <v>88180.730989999996</v>
      </c>
      <c r="Y15" s="526">
        <f t="shared" si="11"/>
        <v>21.50018670345845</v>
      </c>
      <c r="Z15" s="464">
        <f t="shared" si="12"/>
        <v>90.016981690039842</v>
      </c>
      <c r="AA15" s="465">
        <f t="shared" si="13"/>
        <v>85.319394456951855</v>
      </c>
      <c r="AE15" s="539" t="str">
        <f t="shared" si="5"/>
        <v>823785</v>
      </c>
      <c r="AF15" s="560">
        <v>335</v>
      </c>
      <c r="AG15" s="561">
        <v>13</v>
      </c>
      <c r="AH15" s="562">
        <v>883946</v>
      </c>
      <c r="AI15" s="563">
        <f t="shared" si="0"/>
        <v>823785</v>
      </c>
      <c r="AJ15" s="564">
        <f t="shared" si="6"/>
        <v>-60161</v>
      </c>
      <c r="AK15" s="540"/>
      <c r="AL15" s="556">
        <f t="shared" si="7"/>
        <v>545</v>
      </c>
      <c r="AM15" s="565">
        <f t="shared" si="7"/>
        <v>2497</v>
      </c>
      <c r="AN15" s="566">
        <f t="shared" si="8"/>
        <v>1952</v>
      </c>
      <c r="AO15" s="567">
        <f t="shared" si="1"/>
        <v>0.78173808570284342</v>
      </c>
      <c r="AP15" s="540"/>
    </row>
    <row r="16" spans="1:42" x14ac:dyDescent="0.2">
      <c r="A16" s="455">
        <v>335</v>
      </c>
      <c r="B16" s="457">
        <v>0.375</v>
      </c>
      <c r="C16" s="456">
        <v>2015</v>
      </c>
      <c r="D16" s="456">
        <v>9</v>
      </c>
      <c r="E16" s="456">
        <v>14</v>
      </c>
      <c r="F16" s="459">
        <v>826282</v>
      </c>
      <c r="G16" s="456">
        <v>0</v>
      </c>
      <c r="H16" s="459">
        <v>384414</v>
      </c>
      <c r="I16" s="456">
        <v>0</v>
      </c>
      <c r="J16" s="456">
        <v>3</v>
      </c>
      <c r="K16" s="456">
        <v>0</v>
      </c>
      <c r="L16" s="459">
        <v>94.655000000000001</v>
      </c>
      <c r="M16" s="459">
        <v>22</v>
      </c>
      <c r="N16" s="460">
        <v>0</v>
      </c>
      <c r="O16" s="524">
        <v>75</v>
      </c>
      <c r="P16" s="518">
        <f t="shared" si="2"/>
        <v>75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75</v>
      </c>
      <c r="W16" s="527">
        <f t="shared" si="10"/>
        <v>2648.60025</v>
      </c>
      <c r="Y16" s="526">
        <f t="shared" si="11"/>
        <v>0.65375713421362869</v>
      </c>
      <c r="Z16" s="464">
        <f t="shared" si="12"/>
        <v>2.7371503695256201</v>
      </c>
      <c r="AA16" s="465">
        <f t="shared" si="13"/>
        <v>2.5943106254071133</v>
      </c>
      <c r="AE16" s="539" t="str">
        <f t="shared" si="5"/>
        <v>826282</v>
      </c>
      <c r="AF16" s="560">
        <v>335</v>
      </c>
      <c r="AG16" s="561">
        <v>14</v>
      </c>
      <c r="AH16" s="562">
        <v>884491</v>
      </c>
      <c r="AI16" s="563">
        <f t="shared" si="0"/>
        <v>826282</v>
      </c>
      <c r="AJ16" s="564">
        <f t="shared" si="6"/>
        <v>-58209</v>
      </c>
      <c r="AK16" s="540"/>
      <c r="AL16" s="556">
        <f t="shared" si="7"/>
        <v>0</v>
      </c>
      <c r="AM16" s="565">
        <f t="shared" si="7"/>
        <v>75</v>
      </c>
      <c r="AN16" s="566">
        <f t="shared" si="8"/>
        <v>75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2015</v>
      </c>
      <c r="D17" s="456">
        <v>9</v>
      </c>
      <c r="E17" s="456">
        <v>15</v>
      </c>
      <c r="F17" s="459">
        <v>826357</v>
      </c>
      <c r="G17" s="456">
        <v>0</v>
      </c>
      <c r="H17" s="459">
        <v>384424</v>
      </c>
      <c r="I17" s="456">
        <v>0</v>
      </c>
      <c r="J17" s="456">
        <v>3</v>
      </c>
      <c r="K17" s="456">
        <v>0</v>
      </c>
      <c r="L17" s="459">
        <v>94.508700000000005</v>
      </c>
      <c r="M17" s="459">
        <v>23</v>
      </c>
      <c r="N17" s="460">
        <v>0</v>
      </c>
      <c r="O17" s="524">
        <v>15</v>
      </c>
      <c r="P17" s="518">
        <f t="shared" si="2"/>
        <v>15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15</v>
      </c>
      <c r="W17" s="527">
        <f t="shared" si="10"/>
        <v>529.72005000000001</v>
      </c>
      <c r="Y17" s="526">
        <f t="shared" si="11"/>
        <v>0.13200413823095911</v>
      </c>
      <c r="Z17" s="464">
        <f t="shared" si="12"/>
        <v>0.55267492594537959</v>
      </c>
      <c r="AA17" s="465">
        <f t="shared" si="13"/>
        <v>0.52383327154389536</v>
      </c>
      <c r="AE17" s="539" t="str">
        <f t="shared" si="5"/>
        <v>826357</v>
      </c>
      <c r="AF17" s="560">
        <v>335</v>
      </c>
      <c r="AG17" s="561">
        <v>15</v>
      </c>
      <c r="AH17" s="562">
        <v>884491</v>
      </c>
      <c r="AI17" s="563">
        <f t="shared" si="0"/>
        <v>826357</v>
      </c>
      <c r="AJ17" s="564">
        <f t="shared" si="6"/>
        <v>-58134</v>
      </c>
      <c r="AK17" s="540"/>
      <c r="AL17" s="556">
        <f t="shared" si="7"/>
        <v>-884491</v>
      </c>
      <c r="AM17" s="565">
        <f t="shared" si="7"/>
        <v>15</v>
      </c>
      <c r="AN17" s="566">
        <f t="shared" si="8"/>
        <v>884506</v>
      </c>
      <c r="AO17" s="567">
        <f t="shared" si="1"/>
        <v>58967.066666666666</v>
      </c>
      <c r="AP17" s="540"/>
    </row>
    <row r="18" spans="1:42" x14ac:dyDescent="0.2">
      <c r="A18" s="455">
        <v>335</v>
      </c>
      <c r="B18" s="457">
        <v>0.375</v>
      </c>
      <c r="C18" s="456">
        <v>2015</v>
      </c>
      <c r="D18" s="456">
        <v>9</v>
      </c>
      <c r="E18" s="456">
        <v>16</v>
      </c>
      <c r="F18" s="459">
        <v>826372</v>
      </c>
      <c r="G18" s="456">
        <v>0</v>
      </c>
      <c r="H18" s="459">
        <v>384426</v>
      </c>
      <c r="I18" s="456">
        <v>0</v>
      </c>
      <c r="J18" s="456">
        <v>3</v>
      </c>
      <c r="K18" s="456">
        <v>0</v>
      </c>
      <c r="L18" s="459">
        <v>94.8476</v>
      </c>
      <c r="M18" s="459">
        <v>22.4</v>
      </c>
      <c r="N18" s="460">
        <v>0</v>
      </c>
      <c r="O18" s="524">
        <v>287</v>
      </c>
      <c r="P18" s="518">
        <f t="shared" si="2"/>
        <v>287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287</v>
      </c>
      <c r="W18" s="527">
        <f t="shared" si="10"/>
        <v>10135.310289999999</v>
      </c>
      <c r="Y18" s="526">
        <f t="shared" si="11"/>
        <v>2.5256791781523509</v>
      </c>
      <c r="Z18" s="464">
        <f t="shared" si="12"/>
        <v>10.574513583088262</v>
      </c>
      <c r="AA18" s="465">
        <f t="shared" si="13"/>
        <v>10.022676595539863</v>
      </c>
      <c r="AE18" s="539" t="str">
        <f t="shared" si="5"/>
        <v>826372</v>
      </c>
      <c r="AF18" s="560"/>
      <c r="AG18" s="561"/>
      <c r="AH18" s="562"/>
      <c r="AI18" s="563">
        <f t="shared" si="0"/>
        <v>826372</v>
      </c>
      <c r="AJ18" s="564">
        <f t="shared" si="6"/>
        <v>826372</v>
      </c>
      <c r="AK18" s="540"/>
      <c r="AL18" s="556">
        <f t="shared" si="7"/>
        <v>0</v>
      </c>
      <c r="AM18" s="565">
        <f t="shared" si="7"/>
        <v>287</v>
      </c>
      <c r="AN18" s="566">
        <f t="shared" si="8"/>
        <v>287</v>
      </c>
      <c r="AO18" s="567">
        <f t="shared" si="1"/>
        <v>1</v>
      </c>
      <c r="AP18" s="540"/>
    </row>
    <row r="19" spans="1:42" x14ac:dyDescent="0.2">
      <c r="A19" s="455">
        <v>335</v>
      </c>
      <c r="B19" s="457">
        <v>0.375</v>
      </c>
      <c r="C19" s="456">
        <v>2015</v>
      </c>
      <c r="D19" s="456">
        <v>9</v>
      </c>
      <c r="E19" s="456">
        <v>17</v>
      </c>
      <c r="F19" s="459">
        <v>826659</v>
      </c>
      <c r="G19" s="456">
        <v>0</v>
      </c>
      <c r="H19" s="459">
        <v>384465</v>
      </c>
      <c r="I19" s="456">
        <v>0</v>
      </c>
      <c r="J19" s="456">
        <v>3</v>
      </c>
      <c r="K19" s="456">
        <v>0</v>
      </c>
      <c r="L19" s="459">
        <v>92.851799999999997</v>
      </c>
      <c r="M19" s="459">
        <v>23.2</v>
      </c>
      <c r="N19" s="460">
        <v>0</v>
      </c>
      <c r="O19" s="524">
        <v>1763</v>
      </c>
      <c r="P19" s="518">
        <f t="shared" si="2"/>
        <v>1763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1763</v>
      </c>
      <c r="W19" s="527">
        <f t="shared" si="10"/>
        <v>62259.763209999997</v>
      </c>
      <c r="Y19" s="526">
        <f t="shared" si="11"/>
        <v>15.514886380078725</v>
      </c>
      <c r="Z19" s="464">
        <f t="shared" si="12"/>
        <v>64.957726296113606</v>
      </c>
      <c r="AA19" s="465">
        <f t="shared" si="13"/>
        <v>61.567870515459155</v>
      </c>
      <c r="AE19" s="539" t="str">
        <f t="shared" si="5"/>
        <v>826659</v>
      </c>
      <c r="AF19" s="560"/>
      <c r="AG19" s="561"/>
      <c r="AH19" s="562"/>
      <c r="AI19" s="563">
        <f t="shared" si="0"/>
        <v>826659</v>
      </c>
      <c r="AJ19" s="564">
        <f t="shared" si="6"/>
        <v>826659</v>
      </c>
      <c r="AK19" s="540"/>
      <c r="AL19" s="556">
        <f t="shared" si="7"/>
        <v>0</v>
      </c>
      <c r="AM19" s="565">
        <f t="shared" si="7"/>
        <v>1763</v>
      </c>
      <c r="AN19" s="566">
        <f t="shared" si="8"/>
        <v>1763</v>
      </c>
      <c r="AO19" s="567">
        <f t="shared" si="1"/>
        <v>1</v>
      </c>
      <c r="AP19" s="540"/>
    </row>
    <row r="20" spans="1:42" x14ac:dyDescent="0.2">
      <c r="A20" s="455">
        <v>335</v>
      </c>
      <c r="B20" s="457">
        <v>0.375</v>
      </c>
      <c r="C20" s="456">
        <v>2015</v>
      </c>
      <c r="D20" s="456">
        <v>9</v>
      </c>
      <c r="E20" s="456">
        <v>18</v>
      </c>
      <c r="F20" s="459">
        <v>828422</v>
      </c>
      <c r="G20" s="456">
        <v>0</v>
      </c>
      <c r="H20" s="459">
        <v>384706</v>
      </c>
      <c r="I20" s="456">
        <v>0</v>
      </c>
      <c r="J20" s="456">
        <v>3</v>
      </c>
      <c r="K20" s="456">
        <v>0</v>
      </c>
      <c r="L20" s="459">
        <v>92.277799999999999</v>
      </c>
      <c r="M20" s="459">
        <v>22.8</v>
      </c>
      <c r="N20" s="460">
        <v>0</v>
      </c>
      <c r="O20" s="524">
        <v>1791</v>
      </c>
      <c r="P20" s="518">
        <f t="shared" si="2"/>
        <v>1791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1791</v>
      </c>
      <c r="W20" s="527">
        <f t="shared" si="10"/>
        <v>63248.573969999998</v>
      </c>
      <c r="Y20" s="526">
        <f t="shared" si="11"/>
        <v>15.761294104776514</v>
      </c>
      <c r="Z20" s="464">
        <f t="shared" si="12"/>
        <v>65.989386157878315</v>
      </c>
      <c r="AA20" s="465">
        <f t="shared" si="13"/>
        <v>62.545692622341093</v>
      </c>
      <c r="AE20" s="539" t="str">
        <f t="shared" si="5"/>
        <v>828422</v>
      </c>
      <c r="AF20" s="560"/>
      <c r="AG20" s="561"/>
      <c r="AH20" s="562"/>
      <c r="AI20" s="563">
        <f t="shared" si="0"/>
        <v>828422</v>
      </c>
      <c r="AJ20" s="564">
        <f t="shared" si="6"/>
        <v>828422</v>
      </c>
      <c r="AK20" s="540"/>
      <c r="AL20" s="556">
        <f t="shared" si="7"/>
        <v>0</v>
      </c>
      <c r="AM20" s="565">
        <f t="shared" si="7"/>
        <v>1791</v>
      </c>
      <c r="AN20" s="566">
        <f t="shared" si="8"/>
        <v>1791</v>
      </c>
      <c r="AO20" s="567">
        <f t="shared" si="1"/>
        <v>1</v>
      </c>
      <c r="AP20" s="540"/>
    </row>
    <row r="21" spans="1:42" x14ac:dyDescent="0.2">
      <c r="A21" s="455">
        <v>335</v>
      </c>
      <c r="B21" s="457">
        <v>0.375</v>
      </c>
      <c r="C21" s="456">
        <v>2015</v>
      </c>
      <c r="D21" s="456">
        <v>9</v>
      </c>
      <c r="E21" s="456">
        <v>19</v>
      </c>
      <c r="F21" s="459">
        <v>830213</v>
      </c>
      <c r="G21" s="456">
        <v>0</v>
      </c>
      <c r="H21" s="459">
        <v>384951</v>
      </c>
      <c r="I21" s="456">
        <v>0</v>
      </c>
      <c r="J21" s="456">
        <v>3</v>
      </c>
      <c r="K21" s="456">
        <v>0</v>
      </c>
      <c r="L21" s="459">
        <v>92.144099999999995</v>
      </c>
      <c r="M21" s="459">
        <v>23.1</v>
      </c>
      <c r="N21" s="460">
        <v>0</v>
      </c>
      <c r="O21" s="524">
        <v>5307</v>
      </c>
      <c r="P21" s="518">
        <f t="shared" si="2"/>
        <v>5307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5307</v>
      </c>
      <c r="W21" s="527">
        <f t="shared" si="10"/>
        <v>187414.95368999999</v>
      </c>
      <c r="Y21" s="526">
        <f t="shared" si="11"/>
        <v>46.703064106113324</v>
      </c>
      <c r="Z21" s="464">
        <f t="shared" si="12"/>
        <v>195.53638879947528</v>
      </c>
      <c r="AA21" s="465">
        <f t="shared" si="13"/>
        <v>185.33221147223017</v>
      </c>
      <c r="AE21" s="539" t="str">
        <f t="shared" si="5"/>
        <v>830213</v>
      </c>
      <c r="AF21" s="560"/>
      <c r="AG21" s="561"/>
      <c r="AH21" s="562"/>
      <c r="AI21" s="563">
        <f t="shared" si="0"/>
        <v>830213</v>
      </c>
      <c r="AJ21" s="564">
        <f t="shared" si="6"/>
        <v>830213</v>
      </c>
      <c r="AK21" s="540"/>
      <c r="AL21" s="556">
        <f t="shared" si="7"/>
        <v>0</v>
      </c>
      <c r="AM21" s="565">
        <f t="shared" si="7"/>
        <v>5307</v>
      </c>
      <c r="AN21" s="566">
        <f t="shared" si="8"/>
        <v>5307</v>
      </c>
      <c r="AO21" s="567">
        <f t="shared" si="1"/>
        <v>1</v>
      </c>
      <c r="AP21" s="540"/>
    </row>
    <row r="22" spans="1:42" x14ac:dyDescent="0.2">
      <c r="A22" s="455">
        <v>335</v>
      </c>
      <c r="B22" s="457">
        <v>0.375</v>
      </c>
      <c r="C22" s="456">
        <v>2015</v>
      </c>
      <c r="D22" s="456">
        <v>9</v>
      </c>
      <c r="E22" s="456">
        <v>20</v>
      </c>
      <c r="F22" s="459">
        <v>835520</v>
      </c>
      <c r="G22" s="456">
        <v>0</v>
      </c>
      <c r="H22" s="459">
        <v>385679</v>
      </c>
      <c r="I22" s="456">
        <v>0</v>
      </c>
      <c r="J22" s="456">
        <v>3</v>
      </c>
      <c r="K22" s="456">
        <v>0</v>
      </c>
      <c r="L22" s="459">
        <v>92.107200000000006</v>
      </c>
      <c r="M22" s="459">
        <v>24.2</v>
      </c>
      <c r="N22" s="460">
        <v>0</v>
      </c>
      <c r="O22" s="524">
        <v>6050</v>
      </c>
      <c r="P22" s="518">
        <f t="shared" si="2"/>
        <v>6050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6050</v>
      </c>
      <c r="W22" s="527">
        <f t="shared" si="10"/>
        <v>213653.75349999999</v>
      </c>
      <c r="Y22" s="526">
        <f t="shared" si="11"/>
        <v>53.24166908648683</v>
      </c>
      <c r="Z22" s="464">
        <f t="shared" si="12"/>
        <v>222.91222013130306</v>
      </c>
      <c r="AA22" s="465">
        <f t="shared" si="13"/>
        <v>211.27941952270444</v>
      </c>
      <c r="AE22" s="539" t="str">
        <f t="shared" si="5"/>
        <v>835520</v>
      </c>
      <c r="AF22" s="560"/>
      <c r="AG22" s="561"/>
      <c r="AH22" s="562"/>
      <c r="AI22" s="563">
        <f t="shared" si="0"/>
        <v>835520</v>
      </c>
      <c r="AJ22" s="564">
        <f t="shared" si="6"/>
        <v>835520</v>
      </c>
      <c r="AK22" s="540"/>
      <c r="AL22" s="556">
        <f t="shared" si="7"/>
        <v>0</v>
      </c>
      <c r="AM22" s="565">
        <f t="shared" si="7"/>
        <v>6050</v>
      </c>
      <c r="AN22" s="566">
        <f t="shared" si="8"/>
        <v>6050</v>
      </c>
      <c r="AO22" s="567">
        <f t="shared" si="1"/>
        <v>1</v>
      </c>
      <c r="AP22" s="540"/>
    </row>
    <row r="23" spans="1:42" x14ac:dyDescent="0.2">
      <c r="A23" s="455">
        <v>335</v>
      </c>
      <c r="B23" s="457">
        <v>0.375</v>
      </c>
      <c r="C23" s="456">
        <v>2015</v>
      </c>
      <c r="D23" s="456">
        <v>9</v>
      </c>
      <c r="E23" s="456">
        <v>21</v>
      </c>
      <c r="F23" s="459">
        <v>841570</v>
      </c>
      <c r="G23" s="456">
        <v>0</v>
      </c>
      <c r="H23" s="459">
        <v>386506</v>
      </c>
      <c r="I23" s="456">
        <v>0</v>
      </c>
      <c r="J23" s="456">
        <v>3</v>
      </c>
      <c r="K23" s="456">
        <v>0</v>
      </c>
      <c r="L23" s="459">
        <v>92.293700000000001</v>
      </c>
      <c r="M23" s="459">
        <v>24.1</v>
      </c>
      <c r="N23" s="460">
        <v>0</v>
      </c>
      <c r="O23" s="524">
        <v>6976</v>
      </c>
      <c r="P23" s="518">
        <f t="shared" si="2"/>
        <v>6976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6976</v>
      </c>
      <c r="W23" s="527">
        <f t="shared" si="10"/>
        <v>246355.13792000001</v>
      </c>
      <c r="Y23" s="526">
        <f t="shared" si="11"/>
        <v>61.390724553278034</v>
      </c>
      <c r="Z23" s="464">
        <f t="shared" si="12"/>
        <v>257.03068555966451</v>
      </c>
      <c r="AA23" s="465">
        <f t="shared" si="13"/>
        <v>243.61739348601424</v>
      </c>
      <c r="AE23" s="539" t="str">
        <f t="shared" si="5"/>
        <v>841570</v>
      </c>
      <c r="AF23" s="560"/>
      <c r="AG23" s="561"/>
      <c r="AH23" s="562"/>
      <c r="AI23" s="563">
        <f t="shared" si="0"/>
        <v>841570</v>
      </c>
      <c r="AJ23" s="564">
        <f t="shared" si="6"/>
        <v>841570</v>
      </c>
      <c r="AK23" s="540"/>
      <c r="AL23" s="556">
        <f t="shared" si="7"/>
        <v>0</v>
      </c>
      <c r="AM23" s="565">
        <f t="shared" si="7"/>
        <v>6976</v>
      </c>
      <c r="AN23" s="566">
        <f t="shared" si="8"/>
        <v>6976</v>
      </c>
      <c r="AO23" s="567">
        <f t="shared" si="1"/>
        <v>1</v>
      </c>
      <c r="AP23" s="540"/>
    </row>
    <row r="24" spans="1:42" x14ac:dyDescent="0.2">
      <c r="A24" s="455">
        <v>335</v>
      </c>
      <c r="B24" s="457">
        <v>0.375</v>
      </c>
      <c r="C24" s="456">
        <v>2015</v>
      </c>
      <c r="D24" s="456">
        <v>9</v>
      </c>
      <c r="E24" s="456">
        <v>22</v>
      </c>
      <c r="F24" s="459">
        <v>848546</v>
      </c>
      <c r="G24" s="456">
        <v>0</v>
      </c>
      <c r="H24" s="459">
        <v>387466</v>
      </c>
      <c r="I24" s="456">
        <v>0</v>
      </c>
      <c r="J24" s="456">
        <v>3</v>
      </c>
      <c r="K24" s="456">
        <v>0</v>
      </c>
      <c r="L24" s="459">
        <v>91.753200000000007</v>
      </c>
      <c r="M24" s="459">
        <v>24.3</v>
      </c>
      <c r="N24" s="460">
        <v>0</v>
      </c>
      <c r="O24" s="524">
        <v>5258</v>
      </c>
      <c r="P24" s="518">
        <f t="shared" si="2"/>
        <v>5258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5258</v>
      </c>
      <c r="W24" s="527">
        <f t="shared" si="10"/>
        <v>185684.53485999999</v>
      </c>
      <c r="Y24" s="526">
        <f t="shared" si="11"/>
        <v>46.271850587892189</v>
      </c>
      <c r="Z24" s="464">
        <f t="shared" si="12"/>
        <v>193.73098404138702</v>
      </c>
      <c r="AA24" s="465">
        <f t="shared" si="13"/>
        <v>183.62102278518677</v>
      </c>
      <c r="AE24" s="539" t="str">
        <f t="shared" si="5"/>
        <v>848546</v>
      </c>
      <c r="AF24" s="560"/>
      <c r="AG24" s="561"/>
      <c r="AH24" s="562"/>
      <c r="AI24" s="563">
        <f t="shared" si="0"/>
        <v>848546</v>
      </c>
      <c r="AJ24" s="564">
        <f t="shared" si="6"/>
        <v>848546</v>
      </c>
      <c r="AK24" s="540"/>
      <c r="AL24" s="556">
        <f t="shared" si="7"/>
        <v>0</v>
      </c>
      <c r="AM24" s="565">
        <f t="shared" si="7"/>
        <v>5258</v>
      </c>
      <c r="AN24" s="566">
        <f t="shared" si="8"/>
        <v>5258</v>
      </c>
      <c r="AO24" s="567">
        <f t="shared" si="1"/>
        <v>1</v>
      </c>
      <c r="AP24" s="540"/>
    </row>
    <row r="25" spans="1:42" x14ac:dyDescent="0.2">
      <c r="A25" s="455">
        <v>335</v>
      </c>
      <c r="B25" s="457">
        <v>0.375</v>
      </c>
      <c r="C25" s="456">
        <v>2015</v>
      </c>
      <c r="D25" s="456">
        <v>9</v>
      </c>
      <c r="E25" s="456">
        <v>23</v>
      </c>
      <c r="F25" s="459">
        <v>853804</v>
      </c>
      <c r="G25" s="456">
        <v>0</v>
      </c>
      <c r="H25" s="459">
        <v>388186</v>
      </c>
      <c r="I25" s="456">
        <v>0</v>
      </c>
      <c r="J25" s="456">
        <v>3</v>
      </c>
      <c r="K25" s="456">
        <v>0</v>
      </c>
      <c r="L25" s="459">
        <v>92.0505</v>
      </c>
      <c r="M25" s="459">
        <v>24.2</v>
      </c>
      <c r="N25" s="460">
        <v>0</v>
      </c>
      <c r="O25" s="524">
        <v>7528</v>
      </c>
      <c r="P25" s="518">
        <f t="shared" si="2"/>
        <v>7528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7528</v>
      </c>
      <c r="W25" s="527">
        <f t="shared" si="10"/>
        <v>265848.83575999999</v>
      </c>
      <c r="Y25" s="526">
        <f t="shared" si="11"/>
        <v>66.248476840177332</v>
      </c>
      <c r="Z25" s="464">
        <f t="shared" si="12"/>
        <v>277.36912283445446</v>
      </c>
      <c r="AA25" s="465">
        <f t="shared" si="13"/>
        <v>262.8944578788296</v>
      </c>
      <c r="AE25" s="539" t="str">
        <f t="shared" si="5"/>
        <v>853804</v>
      </c>
      <c r="AF25" s="560"/>
      <c r="AG25" s="561"/>
      <c r="AH25" s="562"/>
      <c r="AI25" s="563">
        <f t="shared" si="0"/>
        <v>853804</v>
      </c>
      <c r="AJ25" s="564">
        <f t="shared" si="6"/>
        <v>853804</v>
      </c>
      <c r="AK25" s="540"/>
      <c r="AL25" s="556">
        <f t="shared" si="7"/>
        <v>0</v>
      </c>
      <c r="AM25" s="565">
        <f t="shared" si="7"/>
        <v>7528</v>
      </c>
      <c r="AN25" s="566">
        <f t="shared" si="8"/>
        <v>7528</v>
      </c>
      <c r="AO25" s="567">
        <f t="shared" si="1"/>
        <v>1</v>
      </c>
      <c r="AP25" s="540"/>
    </row>
    <row r="26" spans="1:42" x14ac:dyDescent="0.2">
      <c r="A26" s="455">
        <v>335</v>
      </c>
      <c r="B26" s="457">
        <v>0.375</v>
      </c>
      <c r="C26" s="456">
        <v>2015</v>
      </c>
      <c r="D26" s="456">
        <v>9</v>
      </c>
      <c r="E26" s="456">
        <v>24</v>
      </c>
      <c r="F26" s="459">
        <v>861332</v>
      </c>
      <c r="G26" s="456">
        <v>0</v>
      </c>
      <c r="H26" s="459">
        <v>389219</v>
      </c>
      <c r="I26" s="456">
        <v>0</v>
      </c>
      <c r="J26" s="456">
        <v>3</v>
      </c>
      <c r="K26" s="456">
        <v>0</v>
      </c>
      <c r="L26" s="459">
        <v>91.787899999999993</v>
      </c>
      <c r="M26" s="459">
        <v>24.1</v>
      </c>
      <c r="N26" s="460">
        <v>0</v>
      </c>
      <c r="O26" s="524">
        <v>7281</v>
      </c>
      <c r="P26" s="518">
        <f t="shared" si="2"/>
        <v>7281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7281</v>
      </c>
      <c r="W26" s="527">
        <f t="shared" si="10"/>
        <v>257126.11226999998</v>
      </c>
      <c r="Y26" s="526">
        <f t="shared" si="11"/>
        <v>64.074808697307546</v>
      </c>
      <c r="Z26" s="464">
        <f t="shared" si="12"/>
        <v>268.26840905388724</v>
      </c>
      <c r="AA26" s="465">
        <f t="shared" si="13"/>
        <v>254.26867000740677</v>
      </c>
      <c r="AE26" s="539" t="str">
        <f t="shared" si="5"/>
        <v>861332</v>
      </c>
      <c r="AF26" s="560"/>
      <c r="AG26" s="561"/>
      <c r="AH26" s="562"/>
      <c r="AI26" s="563">
        <f t="shared" si="0"/>
        <v>861332</v>
      </c>
      <c r="AJ26" s="564">
        <f t="shared" si="6"/>
        <v>861332</v>
      </c>
      <c r="AK26" s="540"/>
      <c r="AL26" s="556">
        <f t="shared" si="7"/>
        <v>0</v>
      </c>
      <c r="AM26" s="565">
        <f t="shared" si="7"/>
        <v>7281</v>
      </c>
      <c r="AN26" s="566">
        <f t="shared" si="8"/>
        <v>7281</v>
      </c>
      <c r="AO26" s="567">
        <f t="shared" si="1"/>
        <v>1</v>
      </c>
      <c r="AP26" s="540"/>
    </row>
    <row r="27" spans="1:42" x14ac:dyDescent="0.2">
      <c r="A27" s="455">
        <v>335</v>
      </c>
      <c r="B27" s="457">
        <v>0.375</v>
      </c>
      <c r="C27" s="456">
        <v>2015</v>
      </c>
      <c r="D27" s="456">
        <v>9</v>
      </c>
      <c r="E27" s="456">
        <v>25</v>
      </c>
      <c r="F27" s="459">
        <v>868613</v>
      </c>
      <c r="G27" s="456">
        <v>0</v>
      </c>
      <c r="H27" s="459">
        <v>390219</v>
      </c>
      <c r="I27" s="456">
        <v>0</v>
      </c>
      <c r="J27" s="456">
        <v>3</v>
      </c>
      <c r="K27" s="456">
        <v>0</v>
      </c>
      <c r="L27" s="459">
        <v>91.683999999999997</v>
      </c>
      <c r="M27" s="459">
        <v>24.3</v>
      </c>
      <c r="N27" s="460">
        <v>0</v>
      </c>
      <c r="O27" s="524">
        <v>8086</v>
      </c>
      <c r="P27" s="518">
        <f t="shared" si="2"/>
        <v>8086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8086</v>
      </c>
      <c r="W27" s="527">
        <f t="shared" si="10"/>
        <v>285554.42161999998</v>
      </c>
      <c r="Y27" s="526">
        <f t="shared" si="11"/>
        <v>71.159030782369015</v>
      </c>
      <c r="Z27" s="464">
        <f t="shared" si="12"/>
        <v>297.92863007962256</v>
      </c>
      <c r="AA27" s="465">
        <f t="shared" si="13"/>
        <v>282.38105558026245</v>
      </c>
      <c r="AE27" s="539" t="str">
        <f t="shared" si="5"/>
        <v>868613</v>
      </c>
      <c r="AF27" s="560"/>
      <c r="AG27" s="561"/>
      <c r="AH27" s="562"/>
      <c r="AI27" s="563">
        <f t="shared" si="0"/>
        <v>868613</v>
      </c>
      <c r="AJ27" s="564">
        <f t="shared" si="6"/>
        <v>868613</v>
      </c>
      <c r="AK27" s="540"/>
      <c r="AL27" s="556">
        <f t="shared" si="7"/>
        <v>0</v>
      </c>
      <c r="AM27" s="565">
        <f t="shared" si="7"/>
        <v>8086</v>
      </c>
      <c r="AN27" s="566">
        <f t="shared" si="8"/>
        <v>8086</v>
      </c>
      <c r="AO27" s="567">
        <f t="shared" si="1"/>
        <v>1</v>
      </c>
      <c r="AP27" s="540"/>
    </row>
    <row r="28" spans="1:42" x14ac:dyDescent="0.2">
      <c r="A28" s="455">
        <v>335</v>
      </c>
      <c r="B28" s="457">
        <v>0.375</v>
      </c>
      <c r="C28" s="456">
        <v>2015</v>
      </c>
      <c r="D28" s="456">
        <v>9</v>
      </c>
      <c r="E28" s="456">
        <v>26</v>
      </c>
      <c r="F28" s="459">
        <v>876699</v>
      </c>
      <c r="G28" s="456">
        <v>0</v>
      </c>
      <c r="H28" s="459">
        <v>391331</v>
      </c>
      <c r="I28" s="456">
        <v>0</v>
      </c>
      <c r="J28" s="456">
        <v>3</v>
      </c>
      <c r="K28" s="456">
        <v>0</v>
      </c>
      <c r="L28" s="459">
        <v>91.581599999999995</v>
      </c>
      <c r="M28" s="459">
        <v>24.2</v>
      </c>
      <c r="N28" s="460">
        <v>0</v>
      </c>
      <c r="O28" s="524">
        <v>10926</v>
      </c>
      <c r="P28" s="518">
        <f t="shared" si="2"/>
        <v>10926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10926</v>
      </c>
      <c r="W28" s="527">
        <f t="shared" si="10"/>
        <v>385848.08441999997</v>
      </c>
      <c r="Y28" s="526">
        <f t="shared" si="11"/>
        <v>96.151814287430597</v>
      </c>
      <c r="Z28" s="464">
        <f t="shared" si="12"/>
        <v>402.56841605861445</v>
      </c>
      <c r="AA28" s="465">
        <f t="shared" si="13"/>
        <v>381.5601549925733</v>
      </c>
      <c r="AE28" s="539" t="str">
        <f t="shared" si="5"/>
        <v>876699</v>
      </c>
      <c r="AF28" s="560"/>
      <c r="AG28" s="561"/>
      <c r="AH28" s="562"/>
      <c r="AI28" s="563">
        <f t="shared" si="0"/>
        <v>876699</v>
      </c>
      <c r="AJ28" s="564">
        <f t="shared" si="6"/>
        <v>876699</v>
      </c>
      <c r="AK28" s="540"/>
      <c r="AL28" s="556">
        <f t="shared" si="7"/>
        <v>0</v>
      </c>
      <c r="AM28" s="565">
        <f t="shared" si="7"/>
        <v>10926</v>
      </c>
      <c r="AN28" s="566">
        <f t="shared" si="8"/>
        <v>10926</v>
      </c>
      <c r="AO28" s="567">
        <f t="shared" si="1"/>
        <v>1</v>
      </c>
      <c r="AP28" s="540"/>
    </row>
    <row r="29" spans="1:42" x14ac:dyDescent="0.2">
      <c r="A29" s="455">
        <v>335</v>
      </c>
      <c r="B29" s="457">
        <v>0.375</v>
      </c>
      <c r="C29" s="456">
        <v>2015</v>
      </c>
      <c r="D29" s="456">
        <v>9</v>
      </c>
      <c r="E29" s="456">
        <v>27</v>
      </c>
      <c r="F29" s="459">
        <v>887625</v>
      </c>
      <c r="G29" s="456">
        <v>0</v>
      </c>
      <c r="H29" s="459">
        <v>392840</v>
      </c>
      <c r="I29" s="456">
        <v>0</v>
      </c>
      <c r="J29" s="456">
        <v>3</v>
      </c>
      <c r="K29" s="456">
        <v>0</v>
      </c>
      <c r="L29" s="459">
        <v>91.159899999999993</v>
      </c>
      <c r="M29" s="459">
        <v>24.2</v>
      </c>
      <c r="N29" s="460">
        <v>0</v>
      </c>
      <c r="O29" s="524">
        <v>8809</v>
      </c>
      <c r="P29" s="518">
        <f t="shared" si="2"/>
        <v>8809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8809</v>
      </c>
      <c r="W29" s="527">
        <f t="shared" si="10"/>
        <v>311086.92803000001</v>
      </c>
      <c r="Y29" s="526">
        <f t="shared" si="11"/>
        <v>77.52163024510125</v>
      </c>
      <c r="Z29" s="464">
        <f t="shared" si="12"/>
        <v>324.56756151018988</v>
      </c>
      <c r="AA29" s="465">
        <f t="shared" si="13"/>
        <v>307.62981926867826</v>
      </c>
      <c r="AE29" s="539" t="str">
        <f t="shared" si="5"/>
        <v>887625</v>
      </c>
      <c r="AF29" s="560"/>
      <c r="AG29" s="561"/>
      <c r="AH29" s="562"/>
      <c r="AI29" s="563">
        <f t="shared" si="0"/>
        <v>887625</v>
      </c>
      <c r="AJ29" s="564">
        <f t="shared" si="6"/>
        <v>887625</v>
      </c>
      <c r="AK29" s="540"/>
      <c r="AL29" s="556">
        <f t="shared" si="7"/>
        <v>0</v>
      </c>
      <c r="AM29" s="565">
        <f t="shared" si="7"/>
        <v>8809</v>
      </c>
      <c r="AN29" s="566">
        <f t="shared" si="8"/>
        <v>8809</v>
      </c>
      <c r="AO29" s="567">
        <f t="shared" si="1"/>
        <v>1</v>
      </c>
      <c r="AP29" s="540"/>
    </row>
    <row r="30" spans="1:42" x14ac:dyDescent="0.2">
      <c r="A30" s="455">
        <v>335</v>
      </c>
      <c r="B30" s="457">
        <v>0.375</v>
      </c>
      <c r="C30" s="456">
        <v>2015</v>
      </c>
      <c r="D30" s="456">
        <v>9</v>
      </c>
      <c r="E30" s="456">
        <v>28</v>
      </c>
      <c r="F30" s="459">
        <v>896434</v>
      </c>
      <c r="G30" s="456">
        <v>0</v>
      </c>
      <c r="H30" s="459">
        <v>394052</v>
      </c>
      <c r="I30" s="456">
        <v>0</v>
      </c>
      <c r="J30" s="456">
        <v>3</v>
      </c>
      <c r="K30" s="456">
        <v>0</v>
      </c>
      <c r="L30" s="459">
        <v>91.818299999999994</v>
      </c>
      <c r="M30" s="459">
        <v>24.3</v>
      </c>
      <c r="N30" s="460">
        <v>0</v>
      </c>
      <c r="O30" s="524">
        <v>7075</v>
      </c>
      <c r="P30" s="518">
        <f t="shared" si="2"/>
        <v>7075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7075</v>
      </c>
      <c r="W30" s="527">
        <f t="shared" si="10"/>
        <v>249851.29024999999</v>
      </c>
      <c r="Y30" s="526">
        <f t="shared" si="11"/>
        <v>62.26195186560237</v>
      </c>
      <c r="Z30" s="464">
        <f t="shared" si="12"/>
        <v>260.67834007090403</v>
      </c>
      <c r="AA30" s="465">
        <f t="shared" si="13"/>
        <v>247.07469307820395</v>
      </c>
      <c r="AE30" s="539" t="str">
        <f t="shared" si="5"/>
        <v>896434</v>
      </c>
      <c r="AF30" s="560"/>
      <c r="AG30" s="561"/>
      <c r="AH30" s="562"/>
      <c r="AI30" s="563">
        <f t="shared" si="0"/>
        <v>896434</v>
      </c>
      <c r="AJ30" s="564">
        <f t="shared" si="6"/>
        <v>896434</v>
      </c>
      <c r="AK30" s="540"/>
      <c r="AL30" s="556">
        <f t="shared" si="7"/>
        <v>0</v>
      </c>
      <c r="AM30" s="565">
        <f t="shared" si="7"/>
        <v>7075</v>
      </c>
      <c r="AN30" s="566">
        <f t="shared" si="8"/>
        <v>7075</v>
      </c>
      <c r="AO30" s="567">
        <f t="shared" si="1"/>
        <v>1</v>
      </c>
      <c r="AP30" s="540"/>
    </row>
    <row r="31" spans="1:42" x14ac:dyDescent="0.2">
      <c r="A31" s="455">
        <v>335</v>
      </c>
      <c r="B31" s="457">
        <v>0.375</v>
      </c>
      <c r="C31" s="456">
        <v>2015</v>
      </c>
      <c r="D31" s="456">
        <v>9</v>
      </c>
      <c r="E31" s="456">
        <v>29</v>
      </c>
      <c r="F31" s="459">
        <v>903509</v>
      </c>
      <c r="G31" s="456">
        <v>0</v>
      </c>
      <c r="H31" s="459">
        <v>395022</v>
      </c>
      <c r="I31" s="456">
        <v>0</v>
      </c>
      <c r="J31" s="456">
        <v>3</v>
      </c>
      <c r="K31" s="456">
        <v>0</v>
      </c>
      <c r="L31" s="459">
        <v>91.988</v>
      </c>
      <c r="M31" s="459">
        <v>24.1</v>
      </c>
      <c r="N31" s="460">
        <v>0</v>
      </c>
      <c r="O31" s="524">
        <v>0</v>
      </c>
      <c r="P31" s="518">
        <f t="shared" si="2"/>
        <v>-903509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>903509</v>
      </c>
      <c r="AF31" s="560"/>
      <c r="AG31" s="561"/>
      <c r="AH31" s="562"/>
      <c r="AI31" s="563">
        <f t="shared" si="0"/>
        <v>903509</v>
      </c>
      <c r="AJ31" s="564">
        <f t="shared" si="6"/>
        <v>903509</v>
      </c>
      <c r="AK31" s="540"/>
      <c r="AL31" s="556">
        <f t="shared" si="7"/>
        <v>0</v>
      </c>
      <c r="AM31" s="565">
        <f t="shared" si="7"/>
        <v>-903509</v>
      </c>
      <c r="AN31" s="566">
        <f t="shared" si="8"/>
        <v>-903509</v>
      </c>
      <c r="AO31" s="567">
        <f t="shared" si="1"/>
        <v>1</v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29</v>
      </c>
      <c r="K36" s="488" t="s">
        <v>168</v>
      </c>
      <c r="L36" s="490">
        <f>MAX(L3:L34)</f>
        <v>94.8476</v>
      </c>
      <c r="M36" s="490">
        <f>MAX(M3:M34)</f>
        <v>25</v>
      </c>
      <c r="N36" s="488" t="s">
        <v>63</v>
      </c>
      <c r="O36" s="490">
        <f>SUM(O3:O33)</f>
        <v>165128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165128</v>
      </c>
      <c r="W36" s="494">
        <f>SUM(W3:W33)</f>
        <v>5831440.8277600007</v>
      </c>
      <c r="Y36" s="495">
        <f>SUM(Y3:Y33)</f>
        <v>1443.1714869200205</v>
      </c>
      <c r="Z36" s="496">
        <f>SUM(Z3:Z33)</f>
        <v>6042.2703814367405</v>
      </c>
      <c r="AA36" s="497">
        <f>SUM(AA3:AA33)</f>
        <v>5726.9510753480372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10837889</v>
      </c>
      <c r="AK36" s="580" t="s">
        <v>175</v>
      </c>
      <c r="AL36" s="581"/>
      <c r="AM36" s="581"/>
      <c r="AN36" s="579">
        <f>SUM(AN3:AN33)</f>
        <v>98299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93.267589655172415</v>
      </c>
      <c r="M37" s="498">
        <f>AVERAGE(M3:M34)</f>
        <v>24.041379310344833</v>
      </c>
      <c r="N37" s="488" t="s">
        <v>195</v>
      </c>
      <c r="O37" s="501">
        <f>O36*35.31467</f>
        <v>5831440.8277599998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-0.13312774841172781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91.159899999999993</v>
      </c>
      <c r="M38" s="501">
        <f>MIN(M3:M34)</f>
        <v>22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102.59434862068966</v>
      </c>
      <c r="M44" s="507">
        <f>M37*(1+$L$43)</f>
        <v>26.445517241379321</v>
      </c>
    </row>
    <row r="45" spans="1:42" x14ac:dyDescent="0.2">
      <c r="K45" s="506" t="s">
        <v>184</v>
      </c>
      <c r="L45" s="507">
        <f>L37*(1-$L$43)</f>
        <v>83.940830689655172</v>
      </c>
      <c r="M45" s="507">
        <f>M37*(1-$L$43)</f>
        <v>21.63724137931035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L9" sqref="L9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3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3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3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3" x14ac:dyDescent="0.2">
      <c r="A7" s="643" t="s">
        <v>120</v>
      </c>
      <c r="B7" s="643"/>
      <c r="C7" s="643"/>
      <c r="D7" s="643"/>
      <c r="E7" s="643"/>
      <c r="F7" s="643"/>
      <c r="G7" s="643"/>
      <c r="H7" s="643"/>
      <c r="I7" s="643"/>
      <c r="J7" s="643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</row>
    <row r="10" spans="1:13" ht="13.5" thickBot="1" x14ac:dyDescent="0.25">
      <c r="A10" s="222"/>
      <c r="B10" s="640" t="s">
        <v>63</v>
      </c>
      <c r="C10" s="640"/>
      <c r="D10" s="640"/>
      <c r="E10" s="640"/>
      <c r="F10" s="641"/>
      <c r="G10" s="641"/>
      <c r="H10" s="641"/>
      <c r="I10" s="218" t="s">
        <v>50</v>
      </c>
      <c r="J10" s="219" t="s">
        <v>59</v>
      </c>
    </row>
    <row r="11" spans="1:13" x14ac:dyDescent="0.2">
      <c r="A11" s="344">
        <f>'Comparativo vs. Proveedor'!A17</f>
        <v>20150901</v>
      </c>
      <c r="B11" s="210">
        <f>MONSANTO!O3</f>
        <v>6337</v>
      </c>
      <c r="C11" s="210">
        <f>CHEMIPLASTICA!O3</f>
        <v>2222</v>
      </c>
      <c r="D11" s="210">
        <f>'UNIFOODS, S.A. DE C.'!O3</f>
        <v>73</v>
      </c>
      <c r="E11" s="210">
        <f>'DIPASA INTERNATIONAL'!O3</f>
        <v>7128</v>
      </c>
      <c r="F11" s="210">
        <f>SUM(B11:E11)</f>
        <v>15760</v>
      </c>
      <c r="G11" s="211">
        <f>'Comparativo vs. Proveedor'!C17</f>
        <v>15783.472505901937</v>
      </c>
      <c r="H11" s="212">
        <f>'Comparativo vs. Proveedor'!I17</f>
        <v>15783.4733</v>
      </c>
      <c r="I11" s="213">
        <f>(G11-F11)/G11</f>
        <v>1.4871572711999479E-3</v>
      </c>
      <c r="J11" s="214">
        <f>(H11-G11)/H11</f>
        <v>5.0311997114392623E-8</v>
      </c>
      <c r="K11" s="182"/>
      <c r="L11" s="182"/>
      <c r="M11" s="138"/>
    </row>
    <row r="12" spans="1:13" x14ac:dyDescent="0.2">
      <c r="A12" s="340">
        <f>'Comparativo vs. Proveedor'!A18</f>
        <v>20150902</v>
      </c>
      <c r="B12" s="210">
        <f>MONSANTO!O4</f>
        <v>6327</v>
      </c>
      <c r="C12" s="210">
        <f>CHEMIPLASTICA!O4</f>
        <v>2629</v>
      </c>
      <c r="D12" s="210">
        <f>'UNIFOODS, S.A. DE C.'!O4</f>
        <v>2687</v>
      </c>
      <c r="E12" s="210">
        <f>'DIPASA INTERNATIONAL'!O4</f>
        <v>6516</v>
      </c>
      <c r="F12" s="210">
        <f t="shared" ref="F12:F40" si="0">SUM(B12:E12)</f>
        <v>18159</v>
      </c>
      <c r="G12" s="179">
        <f>'Comparativo vs. Proveedor'!C18</f>
        <v>18190.459545565627</v>
      </c>
      <c r="H12" s="129">
        <f>'Comparativo vs. Proveedor'!I18</f>
        <v>18190.461899999998</v>
      </c>
      <c r="I12" s="180">
        <f t="shared" ref="I12:I40" si="1">(G12-F12)/G12</f>
        <v>1.7294530403051986E-3</v>
      </c>
      <c r="J12" s="181">
        <f t="shared" ref="J12:J40" si="2">(H12-G12)/H12</f>
        <v>1.2943235769221445E-7</v>
      </c>
      <c r="K12" s="182"/>
    </row>
    <row r="13" spans="1:13" x14ac:dyDescent="0.2">
      <c r="A13" s="340">
        <f>'Comparativo vs. Proveedor'!A19</f>
        <v>20150903</v>
      </c>
      <c r="B13" s="210">
        <f>MONSANTO!O5</f>
        <v>5174</v>
      </c>
      <c r="C13" s="210">
        <f>CHEMIPLASTICA!O5</f>
        <v>2319</v>
      </c>
      <c r="D13" s="210">
        <f>'UNIFOODS, S.A. DE C.'!O5</f>
        <v>2888</v>
      </c>
      <c r="E13" s="210">
        <f>'DIPASA INTERNATIONAL'!O5</f>
        <v>6821</v>
      </c>
      <c r="F13" s="210">
        <f t="shared" si="0"/>
        <v>17202</v>
      </c>
      <c r="G13" s="179">
        <f>'Comparativo vs. Proveedor'!C19</f>
        <v>17195.189194745413</v>
      </c>
      <c r="H13" s="129">
        <f>'Comparativo vs. Proveedor'!I19</f>
        <v>17195.189900000001</v>
      </c>
      <c r="I13" s="180">
        <f t="shared" si="1"/>
        <v>-3.9608783465249788E-4</v>
      </c>
      <c r="J13" s="181">
        <f t="shared" si="2"/>
        <v>4.1014643749645687E-8</v>
      </c>
      <c r="K13" s="182"/>
    </row>
    <row r="14" spans="1:13" x14ac:dyDescent="0.2">
      <c r="A14" s="340">
        <f>'Comparativo vs. Proveedor'!A20</f>
        <v>20150904</v>
      </c>
      <c r="B14" s="210">
        <f>MONSANTO!O6</f>
        <v>6751</v>
      </c>
      <c r="C14" s="210">
        <f>CHEMIPLASTICA!O6</f>
        <v>2628</v>
      </c>
      <c r="D14" s="210">
        <f>'UNIFOODS, S.A. DE C.'!O6</f>
        <v>4814</v>
      </c>
      <c r="E14" s="210">
        <f>'DIPASA INTERNATIONAL'!O6</f>
        <v>7357</v>
      </c>
      <c r="F14" s="210">
        <f t="shared" si="0"/>
        <v>21550</v>
      </c>
      <c r="G14" s="179">
        <f>'Comparativo vs. Proveedor'!C20</f>
        <v>21561.764388567131</v>
      </c>
      <c r="H14" s="129">
        <f>'Comparativo vs. Proveedor'!I20</f>
        <v>21561.766599999999</v>
      </c>
      <c r="I14" s="180">
        <f t="shared" si="1"/>
        <v>5.4561344587223662E-4</v>
      </c>
      <c r="J14" s="181">
        <f t="shared" si="2"/>
        <v>1.0256269389472302E-7</v>
      </c>
      <c r="K14" s="182"/>
    </row>
    <row r="15" spans="1:13" x14ac:dyDescent="0.2">
      <c r="A15" s="340">
        <f>'Comparativo vs. Proveedor'!A21</f>
        <v>20150905</v>
      </c>
      <c r="B15" s="210">
        <f>MONSANTO!O7</f>
        <v>6531</v>
      </c>
      <c r="C15" s="210">
        <f>CHEMIPLASTICA!O7</f>
        <v>2894</v>
      </c>
      <c r="D15" s="210">
        <f>'UNIFOODS, S.A. DE C.'!O7</f>
        <v>4183</v>
      </c>
      <c r="E15" s="210">
        <f>'DIPASA INTERNATIONAL'!O7</f>
        <v>6419</v>
      </c>
      <c r="F15" s="210">
        <f t="shared" si="0"/>
        <v>20027</v>
      </c>
      <c r="G15" s="179">
        <f>'Comparativo vs. Proveedor'!C21</f>
        <v>20075.615742692768</v>
      </c>
      <c r="H15" s="129">
        <f>'Comparativo vs. Proveedor'!I21</f>
        <v>20075.616300000002</v>
      </c>
      <c r="I15" s="180">
        <f t="shared" si="1"/>
        <v>2.421631461563661E-3</v>
      </c>
      <c r="J15" s="181">
        <f t="shared" si="2"/>
        <v>2.776040474412407E-8</v>
      </c>
      <c r="K15" s="182"/>
    </row>
    <row r="16" spans="1:13" x14ac:dyDescent="0.2">
      <c r="A16" s="340">
        <f>'Comparativo vs. Proveedor'!A22</f>
        <v>20150906</v>
      </c>
      <c r="B16" s="210">
        <f>MONSANTO!O8</f>
        <v>7402</v>
      </c>
      <c r="C16" s="210">
        <f>CHEMIPLASTICA!O8</f>
        <v>783</v>
      </c>
      <c r="D16" s="210">
        <f>'UNIFOODS, S.A. DE C.'!O8</f>
        <v>4714</v>
      </c>
      <c r="E16" s="210">
        <f>'DIPASA INTERNATIONAL'!O8</f>
        <v>4390</v>
      </c>
      <c r="F16" s="210">
        <f t="shared" si="0"/>
        <v>17289</v>
      </c>
      <c r="G16" s="179">
        <f>'Comparativo vs. Proveedor'!C22</f>
        <v>17337.399046911665</v>
      </c>
      <c r="H16" s="129">
        <f>'Comparativo vs. Proveedor'!I22</f>
        <v>17337.3999</v>
      </c>
      <c r="I16" s="180">
        <f t="shared" si="1"/>
        <v>2.7915979081237449E-3</v>
      </c>
      <c r="J16" s="181">
        <f t="shared" si="2"/>
        <v>4.9205090731862796E-8</v>
      </c>
      <c r="K16" s="182"/>
    </row>
    <row r="17" spans="1:12" x14ac:dyDescent="0.2">
      <c r="A17" s="340">
        <f>'Comparativo vs. Proveedor'!A23</f>
        <v>20150907</v>
      </c>
      <c r="B17" s="210">
        <f>MONSANTO!O9</f>
        <v>7548</v>
      </c>
      <c r="C17" s="210">
        <f>CHEMIPLASTICA!O9</f>
        <v>2763</v>
      </c>
      <c r="D17" s="210">
        <f>'UNIFOODS, S.A. DE C.'!O9</f>
        <v>5075</v>
      </c>
      <c r="E17" s="210">
        <f>'DIPASA INTERNATIONAL'!O9</f>
        <v>5240</v>
      </c>
      <c r="F17" s="210">
        <f t="shared" si="0"/>
        <v>20626</v>
      </c>
      <c r="G17" s="179">
        <f>'Comparativo vs. Proveedor'!C23</f>
        <v>20613.250357429366</v>
      </c>
      <c r="H17" s="129">
        <f>'Comparativo vs. Proveedor'!I23</f>
        <v>20613.2513</v>
      </c>
      <c r="I17" s="180">
        <f t="shared" si="1"/>
        <v>-6.1851684472647155E-4</v>
      </c>
      <c r="J17" s="181">
        <f t="shared" si="2"/>
        <v>4.5726441705211898E-8</v>
      </c>
      <c r="K17" s="182"/>
    </row>
    <row r="18" spans="1:12" x14ac:dyDescent="0.2">
      <c r="A18" s="340">
        <f>'Comparativo vs. Proveedor'!A24</f>
        <v>20150908</v>
      </c>
      <c r="B18" s="210">
        <f>MONSANTO!O10</f>
        <v>5860</v>
      </c>
      <c r="C18" s="210">
        <f>CHEMIPLASTICA!O10</f>
        <v>2467</v>
      </c>
      <c r="D18" s="210">
        <f>'UNIFOODS, S.A. DE C.'!O10</f>
        <v>4381</v>
      </c>
      <c r="E18" s="210">
        <f>'DIPASA INTERNATIONAL'!O10</f>
        <v>6079</v>
      </c>
      <c r="F18" s="210">
        <f t="shared" si="0"/>
        <v>18787</v>
      </c>
      <c r="G18" s="179">
        <f>'Comparativo vs. Proveedor'!C24</f>
        <v>18810.752925059187</v>
      </c>
      <c r="H18" s="129">
        <f>'Comparativo vs. Proveedor'!I24</f>
        <v>18810.753799999999</v>
      </c>
      <c r="I18" s="180">
        <f t="shared" si="1"/>
        <v>1.2627312236685618E-3</v>
      </c>
      <c r="J18" s="181">
        <f t="shared" si="2"/>
        <v>4.6512799057915037E-8</v>
      </c>
      <c r="K18" s="182"/>
    </row>
    <row r="19" spans="1:12" x14ac:dyDescent="0.2">
      <c r="A19" s="340">
        <f>'Comparativo vs. Proveedor'!A25</f>
        <v>20150909</v>
      </c>
      <c r="B19" s="210">
        <f>MONSANTO!O11</f>
        <v>6174</v>
      </c>
      <c r="C19" s="210">
        <f>CHEMIPLASTICA!O11</f>
        <v>2963</v>
      </c>
      <c r="D19" s="210">
        <f>'UNIFOODS, S.A. DE C.'!O11</f>
        <v>4485</v>
      </c>
      <c r="E19" s="210">
        <f>'DIPASA INTERNATIONAL'!O11</f>
        <v>9400</v>
      </c>
      <c r="F19" s="210">
        <f t="shared" si="0"/>
        <v>23022</v>
      </c>
      <c r="G19" s="179">
        <f>'Comparativo vs. Proveedor'!C25</f>
        <v>23252.215042643751</v>
      </c>
      <c r="H19" s="129">
        <f>'Comparativo vs. Proveedor'!I25</f>
        <v>23021.992699999999</v>
      </c>
      <c r="I19" s="180">
        <f t="shared" si="1"/>
        <v>9.9007790105822054E-3</v>
      </c>
      <c r="J19" s="181">
        <f t="shared" si="2"/>
        <v>-1.0000104927656945E-2</v>
      </c>
      <c r="K19" s="182"/>
      <c r="L19" s="138"/>
    </row>
    <row r="20" spans="1:12" x14ac:dyDescent="0.2">
      <c r="A20" s="340">
        <f>'Comparativo vs. Proveedor'!A26</f>
        <v>20150910</v>
      </c>
      <c r="B20" s="210">
        <f>MONSANTO!O12</f>
        <v>7164</v>
      </c>
      <c r="C20" s="210">
        <f>CHEMIPLASTICA!O12</f>
        <v>2857</v>
      </c>
      <c r="D20" s="210">
        <f>'UNIFOODS, S.A. DE C.'!O12</f>
        <v>4737</v>
      </c>
      <c r="E20" s="210">
        <f>'DIPASA INTERNATIONAL'!O12</f>
        <v>9970</v>
      </c>
      <c r="F20" s="210">
        <f t="shared" si="0"/>
        <v>24728</v>
      </c>
      <c r="G20" s="179">
        <f>'Comparativo vs. Proveedor'!C26</f>
        <v>24975.274666307228</v>
      </c>
      <c r="H20" s="129">
        <f>'Comparativo vs. Proveedor'!I26</f>
        <v>24727.997800000001</v>
      </c>
      <c r="I20" s="180">
        <f t="shared" si="1"/>
        <v>9.9007786545312008E-3</v>
      </c>
      <c r="J20" s="181">
        <f t="shared" si="2"/>
        <v>-9.9998741631733504E-3</v>
      </c>
      <c r="K20" s="182"/>
      <c r="L20" s="138"/>
    </row>
    <row r="21" spans="1:12" x14ac:dyDescent="0.2">
      <c r="A21" s="340">
        <f>'Comparativo vs. Proveedor'!A27</f>
        <v>20150911</v>
      </c>
      <c r="B21" s="210">
        <f>MONSANTO!O13</f>
        <v>9215</v>
      </c>
      <c r="C21" s="210">
        <f>CHEMIPLASTICA!O13</f>
        <v>2985</v>
      </c>
      <c r="D21" s="210">
        <f>'UNIFOODS, S.A. DE C.'!O13</f>
        <v>3734</v>
      </c>
      <c r="E21" s="210">
        <f>'DIPASA INTERNATIONAL'!O13</f>
        <v>10190</v>
      </c>
      <c r="F21" s="210">
        <f t="shared" si="0"/>
        <v>26124</v>
      </c>
      <c r="G21" s="179">
        <f>'Comparativo vs. Proveedor'!C27</f>
        <v>26385.234379933325</v>
      </c>
      <c r="H21" s="129">
        <f>'Comparativo vs. Proveedor'!I27</f>
        <v>26123.99</v>
      </c>
      <c r="I21" s="180">
        <f>(G21-F21)/G21</f>
        <v>9.9007792074797922E-3</v>
      </c>
      <c r="J21" s="181">
        <f t="shared" si="2"/>
        <v>-1.0000171487331117E-2</v>
      </c>
      <c r="K21" s="182"/>
      <c r="L21" s="138"/>
    </row>
    <row r="22" spans="1:12" x14ac:dyDescent="0.2">
      <c r="A22" s="340">
        <f>'Comparativo vs. Proveedor'!A28</f>
        <v>20150912</v>
      </c>
      <c r="B22" s="210">
        <f>MONSANTO!O14</f>
        <v>7635</v>
      </c>
      <c r="C22" s="210">
        <f>CHEMIPLASTICA!O14</f>
        <v>2786</v>
      </c>
      <c r="D22" s="210">
        <f>'UNIFOODS, S.A. DE C.'!O14</f>
        <v>2160</v>
      </c>
      <c r="E22" s="210">
        <f>'DIPASA INTERNATIONAL'!O14</f>
        <v>5894</v>
      </c>
      <c r="F22" s="210">
        <f t="shared" si="0"/>
        <v>18475</v>
      </c>
      <c r="G22" s="179">
        <f>'Comparativo vs. Proveedor'!C28</f>
        <v>18659.746020563125</v>
      </c>
      <c r="H22" s="129">
        <f>'Comparativo vs. Proveedor'!I28</f>
        <v>18474.986799999999</v>
      </c>
      <c r="I22" s="180">
        <f t="shared" si="1"/>
        <v>9.9007789473411958E-3</v>
      </c>
      <c r="J22" s="181">
        <f t="shared" si="2"/>
        <v>-1.0000506228406415E-2</v>
      </c>
      <c r="K22" s="182"/>
      <c r="L22" s="138"/>
    </row>
    <row r="23" spans="1:12" x14ac:dyDescent="0.2">
      <c r="A23" s="340">
        <f>'Comparativo vs. Proveedor'!A29</f>
        <v>20150913</v>
      </c>
      <c r="B23" s="210">
        <f>MONSANTO!O15</f>
        <v>8388</v>
      </c>
      <c r="C23" s="210">
        <f>CHEMIPLASTICA!O15</f>
        <v>1945</v>
      </c>
      <c r="D23" s="210">
        <f>'UNIFOODS, S.A. DE C.'!O15</f>
        <v>0</v>
      </c>
      <c r="E23" s="210">
        <f>'DIPASA INTERNATIONAL'!O15</f>
        <v>2497</v>
      </c>
      <c r="F23" s="210">
        <f t="shared" si="0"/>
        <v>12830</v>
      </c>
      <c r="G23" s="179">
        <f>'Comparativo vs. Proveedor'!C29</f>
        <v>12958.297245875441</v>
      </c>
      <c r="H23" s="129">
        <f>'Comparativo vs. Proveedor'!I29</f>
        <v>12829.9951</v>
      </c>
      <c r="I23" s="180">
        <f t="shared" si="1"/>
        <v>9.9007796658065941E-3</v>
      </c>
      <c r="J23" s="181">
        <f t="shared" si="2"/>
        <v>-1.0000171073755207E-2</v>
      </c>
      <c r="K23" s="182"/>
    </row>
    <row r="24" spans="1:12" x14ac:dyDescent="0.2">
      <c r="A24" s="340">
        <f>'Comparativo vs. Proveedor'!A30</f>
        <v>20150914</v>
      </c>
      <c r="B24" s="210">
        <f>MONSANTO!O16</f>
        <v>7831</v>
      </c>
      <c r="C24" s="210">
        <f>CHEMIPLASTICA!O16</f>
        <v>3014</v>
      </c>
      <c r="D24" s="210">
        <f>'UNIFOODS, S.A. DE C.'!O16</f>
        <v>4135</v>
      </c>
      <c r="E24" s="210">
        <f>'DIPASA INTERNATIONAL'!O16</f>
        <v>75</v>
      </c>
      <c r="F24" s="210">
        <f t="shared" si="0"/>
        <v>15055</v>
      </c>
      <c r="G24" s="179">
        <f>'Comparativo vs. Proveedor'!C30</f>
        <v>15205.54676002919</v>
      </c>
      <c r="H24" s="129">
        <f>'Comparativo vs. Proveedor'!I30</f>
        <v>15054.9913</v>
      </c>
      <c r="I24" s="180">
        <f t="shared" si="1"/>
        <v>9.9007791304770807E-3</v>
      </c>
      <c r="J24" s="181">
        <f t="shared" si="2"/>
        <v>-1.000036845117212E-2</v>
      </c>
      <c r="K24" s="182"/>
    </row>
    <row r="25" spans="1:12" x14ac:dyDescent="0.2">
      <c r="A25" s="340">
        <f>'Comparativo vs. Proveedor'!A31</f>
        <v>20150915</v>
      </c>
      <c r="B25" s="210">
        <f>MONSANTO!O17</f>
        <v>5657</v>
      </c>
      <c r="C25" s="210">
        <f>CHEMIPLASTICA!O17</f>
        <v>802</v>
      </c>
      <c r="D25" s="210">
        <f>'UNIFOODS, S.A. DE C.'!O17</f>
        <v>2363</v>
      </c>
      <c r="E25" s="210">
        <f>'DIPASA INTERNATIONAL'!O17</f>
        <v>15</v>
      </c>
      <c r="F25" s="210">
        <f t="shared" si="0"/>
        <v>8837</v>
      </c>
      <c r="G25" s="179">
        <f>'Comparativo vs. Proveedor'!C31</f>
        <v>8925.36809773389</v>
      </c>
      <c r="H25" s="129">
        <f>'Comparativo vs. Proveedor'!I31</f>
        <v>0</v>
      </c>
      <c r="I25" s="180">
        <f t="shared" si="1"/>
        <v>9.9007790789408679E-3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20150916</v>
      </c>
      <c r="B26" s="210">
        <f>MONSANTO!O18</f>
        <v>6013</v>
      </c>
      <c r="C26" s="210">
        <f>CHEMIPLASTICA!O18</f>
        <v>413</v>
      </c>
      <c r="D26" s="210">
        <f>'UNIFOODS, S.A. DE C.'!O18</f>
        <v>1344</v>
      </c>
      <c r="E26" s="210">
        <f>'DIPASA INTERNATIONAL'!O18</f>
        <v>287</v>
      </c>
      <c r="F26" s="210">
        <f t="shared" si="0"/>
        <v>8057</v>
      </c>
      <c r="G26" s="179">
        <f>'Comparativo vs. Proveedor'!C32</f>
        <v>8137.5682683711902</v>
      </c>
      <c r="H26" s="129">
        <f>'Comparativo vs. Proveedor'!I32</f>
        <v>0</v>
      </c>
      <c r="I26" s="180">
        <f t="shared" si="1"/>
        <v>9.9007794115030783E-3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20150917</v>
      </c>
      <c r="B27" s="210">
        <f>MONSANTO!O19</f>
        <v>5342</v>
      </c>
      <c r="C27" s="210">
        <f>CHEMIPLASTICA!O19</f>
        <v>2852</v>
      </c>
      <c r="D27" s="210">
        <f>'UNIFOODS, S.A. DE C.'!O19</f>
        <v>4729</v>
      </c>
      <c r="E27" s="210">
        <f>'DIPASA INTERNATIONAL'!O19</f>
        <v>1763</v>
      </c>
      <c r="F27" s="210">
        <f t="shared" si="0"/>
        <v>14686</v>
      </c>
      <c r="G27" s="179">
        <f>'Comparativo vs. Proveedor'!C33</f>
        <v>14610.450444531976</v>
      </c>
      <c r="H27" s="129">
        <f>'Comparativo vs. Proveedor'!I33</f>
        <v>0</v>
      </c>
      <c r="I27" s="180">
        <f t="shared" si="1"/>
        <v>-5.1709258215442977E-3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20150918</v>
      </c>
      <c r="B28" s="210">
        <f>MONSANTO!O20</f>
        <v>6434</v>
      </c>
      <c r="C28" s="210">
        <f>CHEMIPLASTICA!O20</f>
        <v>2792</v>
      </c>
      <c r="D28" s="210">
        <f>'UNIFOODS, S.A. DE C.'!O20</f>
        <v>4991</v>
      </c>
      <c r="E28" s="210">
        <f>'DIPASA INTERNATIONAL'!O20</f>
        <v>1791</v>
      </c>
      <c r="F28" s="210">
        <f t="shared" si="0"/>
        <v>16008</v>
      </c>
      <c r="G28" s="179">
        <f>'Comparativo vs. Proveedor'!C34</f>
        <v>16256.319144423551</v>
      </c>
      <c r="H28" s="129">
        <f>'Comparativo vs. Proveedor'!I34</f>
        <v>0</v>
      </c>
      <c r="I28" s="180">
        <f t="shared" si="1"/>
        <v>1.5275238030051373E-2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20150919</v>
      </c>
      <c r="B29" s="210">
        <f>MONSANTO!O21</f>
        <v>7230</v>
      </c>
      <c r="C29" s="210">
        <f>CHEMIPLASTICA!O21</f>
        <v>2897</v>
      </c>
      <c r="D29" s="210">
        <f>'UNIFOODS, S.A. DE C.'!O21</f>
        <v>2602</v>
      </c>
      <c r="E29" s="210">
        <f>'DIPASA INTERNATIONAL'!O21</f>
        <v>5307</v>
      </c>
      <c r="F29" s="210">
        <f t="shared" si="0"/>
        <v>18036</v>
      </c>
      <c r="G29" s="179">
        <f>'Comparativo vs. Proveedor'!C35</f>
        <v>18151.288826994558</v>
      </c>
      <c r="H29" s="129">
        <f>'Comparativo vs. Proveedor'!I35</f>
        <v>0</v>
      </c>
      <c r="I29" s="180">
        <f t="shared" si="1"/>
        <v>6.3515504652815946E-3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20150920</v>
      </c>
      <c r="B30" s="210">
        <f>MONSANTO!O22</f>
        <v>8791</v>
      </c>
      <c r="C30" s="210">
        <f>CHEMIPLASTICA!O22</f>
        <v>889</v>
      </c>
      <c r="D30" s="210">
        <f>'UNIFOODS, S.A. DE C.'!O22</f>
        <v>1832</v>
      </c>
      <c r="E30" s="210">
        <f>'DIPASA INTERNATIONAL'!O22</f>
        <v>6050</v>
      </c>
      <c r="F30" s="210">
        <f t="shared" si="0"/>
        <v>17562</v>
      </c>
      <c r="G30" s="179">
        <f>'Comparativo vs. Proveedor'!C36</f>
        <v>17621.049694078978</v>
      </c>
      <c r="H30" s="129">
        <f>'Comparativo vs. Proveedor'!I36</f>
        <v>0</v>
      </c>
      <c r="I30" s="180">
        <f t="shared" si="1"/>
        <v>3.3510883349259228E-3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20150921</v>
      </c>
      <c r="B31" s="210">
        <f>MONSANTO!O23</f>
        <v>9003</v>
      </c>
      <c r="C31" s="210">
        <f>CHEMIPLASTICA!O23</f>
        <v>3066</v>
      </c>
      <c r="D31" s="210">
        <f>'UNIFOODS, S.A. DE C.'!O23</f>
        <v>4610</v>
      </c>
      <c r="E31" s="210">
        <f>'DIPASA INTERNATIONAL'!O23</f>
        <v>6976</v>
      </c>
      <c r="F31" s="210">
        <f t="shared" si="0"/>
        <v>23655</v>
      </c>
      <c r="G31" s="179">
        <f>'Comparativo vs. Proveedor'!C37</f>
        <v>23681.761687140217</v>
      </c>
      <c r="H31" s="129">
        <f>'Comparativo vs. Proveedor'!I37</f>
        <v>0</v>
      </c>
      <c r="I31" s="180">
        <f t="shared" si="1"/>
        <v>1.1300547439741032E-3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20150922</v>
      </c>
      <c r="B32" s="210">
        <f>MONSANTO!O24</f>
        <v>8684</v>
      </c>
      <c r="C32" s="210">
        <f>CHEMIPLASTICA!O24</f>
        <v>2816</v>
      </c>
      <c r="D32" s="210">
        <f>'UNIFOODS, S.A. DE C.'!O24</f>
        <v>4429</v>
      </c>
      <c r="E32" s="210">
        <f>'DIPASA INTERNATIONAL'!O24</f>
        <v>5258</v>
      </c>
      <c r="F32" s="210">
        <f t="shared" si="0"/>
        <v>21187</v>
      </c>
      <c r="G32" s="179">
        <f>'Comparativo vs. Proveedor'!C38</f>
        <v>21385.312987492169</v>
      </c>
      <c r="H32" s="129">
        <f>'Comparativo vs. Proveedor'!I38</f>
        <v>0</v>
      </c>
      <c r="I32" s="180">
        <f t="shared" si="1"/>
        <v>9.2733263996724272E-3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20150923</v>
      </c>
      <c r="B33" s="210">
        <f>MONSANTO!O25</f>
        <v>7017</v>
      </c>
      <c r="C33" s="210">
        <f>CHEMIPLASTICA!O25</f>
        <v>2898</v>
      </c>
      <c r="D33" s="210">
        <f>'UNIFOODS, S.A. DE C.'!O25</f>
        <v>9805</v>
      </c>
      <c r="E33" s="210">
        <f>'DIPASA INTERNATIONAL'!O25</f>
        <v>7528</v>
      </c>
      <c r="F33" s="210">
        <f t="shared" si="0"/>
        <v>27248</v>
      </c>
      <c r="G33" s="179">
        <f>'Comparativo vs. Proveedor'!C39</f>
        <v>22156.834652567901</v>
      </c>
      <c r="H33" s="129">
        <f>'Comparativo vs. Proveedor'!I39</f>
        <v>0</v>
      </c>
      <c r="I33" s="180">
        <f t="shared" si="1"/>
        <v>-0.22977855037800043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20150924</v>
      </c>
      <c r="B34" s="210">
        <f>MONSANTO!O26</f>
        <v>7538</v>
      </c>
      <c r="C34" s="210">
        <f>CHEMIPLASTICA!O26</f>
        <v>2874</v>
      </c>
      <c r="D34" s="730">
        <f>'UNIFOODS, S.A. DE C.'!O26</f>
        <v>0</v>
      </c>
      <c r="E34" s="210">
        <f>'DIPASA INTERNATIONAL'!O26</f>
        <v>7281</v>
      </c>
      <c r="F34" s="210">
        <f t="shared" si="0"/>
        <v>17693</v>
      </c>
      <c r="G34" s="179">
        <f>'Comparativo vs. Proveedor'!C40</f>
        <v>23059.461691132892</v>
      </c>
      <c r="H34" s="129">
        <f>'Comparativo vs. Proveedor'!I40</f>
        <v>0</v>
      </c>
      <c r="I34" s="180">
        <f t="shared" si="1"/>
        <v>0.23272276530186609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20150925</v>
      </c>
      <c r="B35" s="210">
        <f>MONSANTO!O27</f>
        <v>6689</v>
      </c>
      <c r="C35" s="210">
        <f>CHEMIPLASTICA!O27</f>
        <v>2928</v>
      </c>
      <c r="D35" s="210">
        <f>'UNIFOODS, S.A. DE C.'!O27</f>
        <v>5594</v>
      </c>
      <c r="E35" s="210">
        <f>'DIPASA INTERNATIONAL'!O27</f>
        <v>8086</v>
      </c>
      <c r="F35" s="210">
        <f t="shared" si="0"/>
        <v>23297</v>
      </c>
      <c r="G35" s="179">
        <f>'Comparativo vs. Proveedor'!C41</f>
        <v>23445.569051048758</v>
      </c>
      <c r="H35" s="129">
        <f>'Comparativo vs. Proveedor'!I41</f>
        <v>0</v>
      </c>
      <c r="I35" s="180">
        <f t="shared" si="1"/>
        <v>6.3367645598737419E-3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20150926</v>
      </c>
      <c r="B36" s="210">
        <f>MONSANTO!O28</f>
        <v>7258</v>
      </c>
      <c r="C36" s="210">
        <f>CHEMIPLASTICA!O28</f>
        <v>1977</v>
      </c>
      <c r="D36" s="210">
        <f>'UNIFOODS, S.A. DE C.'!O28</f>
        <v>5860</v>
      </c>
      <c r="E36" s="210">
        <f>'DIPASA INTERNATIONAL'!O28</f>
        <v>10926</v>
      </c>
      <c r="F36" s="210">
        <f t="shared" si="0"/>
        <v>26021</v>
      </c>
      <c r="G36" s="179">
        <f>'Comparativo vs. Proveedor'!C42</f>
        <v>26204.397719134853</v>
      </c>
      <c r="H36" s="129">
        <f>'Comparativo vs. Proveedor'!I42</f>
        <v>0</v>
      </c>
      <c r="I36" s="180">
        <f t="shared" si="1"/>
        <v>6.9987381927474439E-3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20150927</v>
      </c>
      <c r="B37" s="210">
        <f>MONSANTO!O29</f>
        <v>5850</v>
      </c>
      <c r="C37" s="210">
        <f>CHEMIPLASTICA!O29</f>
        <v>485</v>
      </c>
      <c r="D37" s="210">
        <f>'UNIFOODS, S.A. DE C.'!O29</f>
        <v>5217</v>
      </c>
      <c r="E37" s="210">
        <f>'DIPASA INTERNATIONAL'!O29</f>
        <v>8809</v>
      </c>
      <c r="F37" s="210">
        <f t="shared" si="0"/>
        <v>20361</v>
      </c>
      <c r="G37" s="179">
        <f>'Comparativo vs. Proveedor'!C43</f>
        <v>20471.697257825148</v>
      </c>
      <c r="H37" s="129">
        <f>'Comparativo vs. Proveedor'!I43</f>
        <v>0</v>
      </c>
      <c r="I37" s="180">
        <f t="shared" si="1"/>
        <v>5.4073317141711246E-3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20150928</v>
      </c>
      <c r="B38" s="210">
        <f>MONSANTO!O30</f>
        <v>6193</v>
      </c>
      <c r="C38" s="210">
        <f>CHEMIPLASTICA!O30</f>
        <v>1939</v>
      </c>
      <c r="D38" s="210">
        <f>'UNIFOODS, S.A. DE C.'!O30</f>
        <v>5720</v>
      </c>
      <c r="E38" s="210">
        <f>'DIPASA INTERNATIONAL'!O30</f>
        <v>7075</v>
      </c>
      <c r="F38" s="210">
        <f t="shared" si="0"/>
        <v>20927</v>
      </c>
      <c r="G38" s="179">
        <f>'Comparativo vs. Proveedor'!C44</f>
        <v>21028.777247529142</v>
      </c>
      <c r="H38" s="129">
        <f>'Comparativo vs. Proveedor'!I44</f>
        <v>0</v>
      </c>
      <c r="I38" s="180">
        <f t="shared" si="1"/>
        <v>4.8399032588117268E-3</v>
      </c>
      <c r="J38" s="181" t="e">
        <f t="shared" si="2"/>
        <v>#DIV/0!</v>
      </c>
      <c r="K38" s="182"/>
    </row>
    <row r="39" spans="1:12" x14ac:dyDescent="0.2">
      <c r="A39" s="340">
        <f>'Comparativo vs. Proveedor'!A45</f>
        <v>0</v>
      </c>
      <c r="B39" s="210">
        <f>MONSANTO!O31</f>
        <v>0</v>
      </c>
      <c r="C39" s="210">
        <f>CHEMIPLASTICA!O31</f>
        <v>0</v>
      </c>
      <c r="D39" s="210">
        <f>'UNIFOODS, S.A. DE C.'!O31</f>
        <v>0</v>
      </c>
      <c r="E39" s="210">
        <f>'DIPASA INTERNATIONAL'!O31</f>
        <v>0</v>
      </c>
      <c r="F39" s="210">
        <f t="shared" si="0"/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0">
        <f>'Comparativo vs. Proveedor'!A46</f>
        <v>0</v>
      </c>
      <c r="B40" s="210">
        <f>MONSANTO!O32</f>
        <v>0</v>
      </c>
      <c r="C40" s="210">
        <f>CHEMIPLASTICA!O32</f>
        <v>0</v>
      </c>
      <c r="D40" s="210">
        <f>'UNIFOODS, S.A. DE C.'!O32</f>
        <v>0</v>
      </c>
      <c r="E40" s="210">
        <f>'DIPASA INTERNATIONAL'!O32</f>
        <v>0</v>
      </c>
      <c r="F40" s="210">
        <f t="shared" si="0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196036</v>
      </c>
      <c r="C42" s="188">
        <f>SUM(C11:C41)</f>
        <v>64883</v>
      </c>
      <c r="D42" s="188">
        <f t="shared" ref="D42:E42" si="3">SUM(D11:D41)</f>
        <v>107162</v>
      </c>
      <c r="E42" s="188">
        <f t="shared" si="3"/>
        <v>165128</v>
      </c>
      <c r="F42" s="188">
        <f>SUM(F11:F41)</f>
        <v>533209</v>
      </c>
      <c r="G42" s="188">
        <f>SUM(G11:G41)</f>
        <v>536140.07459223038</v>
      </c>
      <c r="H42" s="188">
        <f>SUM(H11:H41)</f>
        <v>269801.86670000001</v>
      </c>
      <c r="I42" s="189">
        <f>(G42-F42)/G42</f>
        <v>5.4669940396819801E-3</v>
      </c>
      <c r="J42" s="190">
        <f>(H42-G42)/H42</f>
        <v>-0.98716221333034371</v>
      </c>
      <c r="K42" s="182"/>
      <c r="L42" s="191"/>
    </row>
    <row r="43" spans="1:12" s="117" customFormat="1" x14ac:dyDescent="0.2">
      <c r="A43" s="634" t="s">
        <v>142</v>
      </c>
      <c r="B43" s="635"/>
      <c r="C43" s="635"/>
      <c r="D43" s="635"/>
      <c r="E43" s="635"/>
      <c r="F43" s="635"/>
      <c r="G43" s="635"/>
      <c r="H43" s="635"/>
      <c r="I43" s="635"/>
      <c r="J43" s="636"/>
    </row>
    <row r="44" spans="1:12" x14ac:dyDescent="0.2">
      <c r="A44" s="193" t="s">
        <v>51</v>
      </c>
      <c r="B44" s="409">
        <f>SUM(B11:B24)</f>
        <v>98337</v>
      </c>
      <c r="C44" s="409">
        <f>SUM(C11:C24)</f>
        <v>35255</v>
      </c>
      <c r="D44" s="409">
        <f t="shared" ref="D44:E44" si="4">SUM(D11:D24)</f>
        <v>48066</v>
      </c>
      <c r="E44" s="409">
        <f t="shared" si="4"/>
        <v>87976</v>
      </c>
      <c r="F44" s="409">
        <f>SUM(F11:F24)</f>
        <v>269634</v>
      </c>
      <c r="G44" s="409">
        <f>SUM(G11:G24)</f>
        <v>271004.21782222518</v>
      </c>
      <c r="H44" s="409">
        <f>SUM(H11:H24)</f>
        <v>269801.86670000001</v>
      </c>
      <c r="I44" s="388">
        <f>(G44-F44)/G44</f>
        <v>5.0560756331992779E-3</v>
      </c>
      <c r="J44" s="196">
        <f>(H44-G44)/H44</f>
        <v>-4.4564225478917674E-3</v>
      </c>
    </row>
    <row r="45" spans="1:12" x14ac:dyDescent="0.2">
      <c r="A45" s="197" t="s">
        <v>52</v>
      </c>
      <c r="B45" s="198">
        <f>B44/$F$44</f>
        <v>0.36470548966376642</v>
      </c>
      <c r="C45" s="198">
        <f>C44/$F$44</f>
        <v>0.1307513147451731</v>
      </c>
      <c r="D45" s="198">
        <f t="shared" ref="D45:E45" si="5">D44/$F$44</f>
        <v>0.17826386879992878</v>
      </c>
      <c r="E45" s="198">
        <f t="shared" si="5"/>
        <v>0.3262793267911317</v>
      </c>
      <c r="F45" s="198">
        <f>SUM(B45:C45)</f>
        <v>0.49545680440893952</v>
      </c>
      <c r="G45" s="198">
        <f>G44/H44</f>
        <v>1.0044564225478918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98398.22190702174</v>
      </c>
      <c r="C46" s="201">
        <f>C45*$H$44</f>
        <v>35276.948791726936</v>
      </c>
      <c r="D46" s="201">
        <f t="shared" ref="D46:E46" si="6">D45*$H$44</f>
        <v>48095.924567384674</v>
      </c>
      <c r="E46" s="201">
        <f t="shared" si="6"/>
        <v>88030.771433866656</v>
      </c>
      <c r="F46" s="202">
        <f>SUM(B46:E46)</f>
        <v>269801.86670000001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6.2257245006192734E-4</v>
      </c>
      <c r="C47" s="198">
        <f>(C46-C44)/C44</f>
        <v>6.225724500620105E-4</v>
      </c>
      <c r="D47" s="198">
        <f t="shared" ref="D47:E47" si="7">(D46-D44)/D44</f>
        <v>6.2257245006188257E-4</v>
      </c>
      <c r="E47" s="198">
        <f t="shared" si="7"/>
        <v>6.2257245006201202E-4</v>
      </c>
      <c r="F47" s="408">
        <f>(F46-F44)/F44</f>
        <v>6.2257245006198481E-4</v>
      </c>
      <c r="G47" s="199"/>
      <c r="H47" s="199"/>
      <c r="I47" s="199"/>
      <c r="J47" s="199"/>
    </row>
    <row r="48" spans="1:12" s="117" customFormat="1" x14ac:dyDescent="0.2">
      <c r="A48" s="637" t="s">
        <v>143</v>
      </c>
      <c r="B48" s="637"/>
      <c r="C48" s="637"/>
      <c r="D48" s="637"/>
      <c r="E48" s="637"/>
      <c r="F48" s="637"/>
      <c r="G48" s="637"/>
      <c r="H48" s="637"/>
      <c r="I48" s="637"/>
      <c r="J48" s="637"/>
    </row>
    <row r="49" spans="1:10" x14ac:dyDescent="0.2">
      <c r="A49" s="193" t="s">
        <v>51</v>
      </c>
      <c r="B49" s="409">
        <f>SUM(B25:B41)</f>
        <v>97699</v>
      </c>
      <c r="C49" s="409">
        <f>SUM(C25:C41)</f>
        <v>29628</v>
      </c>
      <c r="D49" s="409">
        <f t="shared" ref="D49:E49" si="8">SUM(D25:D41)</f>
        <v>59096</v>
      </c>
      <c r="E49" s="409">
        <f t="shared" si="8"/>
        <v>77152</v>
      </c>
      <c r="F49" s="409">
        <f>SUM(F25:F41)</f>
        <v>263575</v>
      </c>
      <c r="G49" s="409">
        <f>SUM(G25:G41)</f>
        <v>265135.85677000519</v>
      </c>
      <c r="H49" s="409">
        <f>SUM(H25:H41)</f>
        <v>0</v>
      </c>
      <c r="I49" s="388">
        <f>(G49-F49)/G49</f>
        <v>5.8870074723962164E-3</v>
      </c>
      <c r="J49" s="196" t="e">
        <f>(H49-G49)/H49</f>
        <v>#DIV/0!</v>
      </c>
    </row>
    <row r="50" spans="1:10" x14ac:dyDescent="0.2">
      <c r="A50" s="197" t="s">
        <v>52</v>
      </c>
      <c r="B50" s="198">
        <f>B49/$F$49</f>
        <v>0.37066869012615006</v>
      </c>
      <c r="C50" s="198">
        <f>C49/$F$49</f>
        <v>0.11240823295077303</v>
      </c>
      <c r="D50" s="198">
        <f t="shared" ref="D50:E50" si="9">D49/$F$49</f>
        <v>0.22420942805653041</v>
      </c>
      <c r="E50" s="198">
        <f t="shared" si="9"/>
        <v>0.29271364886654655</v>
      </c>
      <c r="F50" s="198">
        <f>SUM(B50:C50)</f>
        <v>0.48307692307692307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>
        <f>B50*$G$49</f>
        <v>98277.560734412356</v>
      </c>
      <c r="C51" s="201">
        <f>C50*$G$49</f>
        <v>29803.453151405534</v>
      </c>
      <c r="D51" s="201">
        <f t="shared" ref="D51:E51" si="10">D50*$G$49</f>
        <v>59445.958803681031</v>
      </c>
      <c r="E51" s="201">
        <f t="shared" si="10"/>
        <v>77608.884080506279</v>
      </c>
      <c r="F51" s="202">
        <f>SUM(B51:E51)</f>
        <v>265135.85677000519</v>
      </c>
      <c r="G51" s="199"/>
      <c r="H51" s="199"/>
      <c r="I51" s="199"/>
      <c r="J51" s="199"/>
    </row>
    <row r="52" spans="1:10" x14ac:dyDescent="0.2">
      <c r="A52" s="200" t="s">
        <v>146</v>
      </c>
      <c r="B52" s="198">
        <f>(B51-B49)/B49</f>
        <v>5.9218695627627346E-3</v>
      </c>
      <c r="C52" s="198">
        <f>(C51-C49)/C49</f>
        <v>5.9218695627627346E-3</v>
      </c>
      <c r="D52" s="198">
        <f t="shared" ref="D52:E52" si="11">(D51-D49)/D49</f>
        <v>5.9218695627628092E-3</v>
      </c>
      <c r="E52" s="198">
        <f t="shared" si="11"/>
        <v>5.9218695627628465E-3</v>
      </c>
      <c r="F52" s="408">
        <f>(F51-F49)/F49</f>
        <v>5.9218695627627563E-3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6" workbookViewId="0">
      <selection activeCell="J22" sqref="J22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20150901</v>
      </c>
      <c r="B17" s="128">
        <v>557.38812299999995</v>
      </c>
      <c r="C17" s="211">
        <v>15783.472505901937</v>
      </c>
      <c r="D17" s="212">
        <v>702.70874000000003</v>
      </c>
      <c r="E17" s="212">
        <v>372.62</v>
      </c>
      <c r="F17" s="362">
        <v>3.3075999999999999</v>
      </c>
      <c r="G17" s="362"/>
      <c r="H17" s="131">
        <v>71.312004000000002</v>
      </c>
      <c r="I17" s="132">
        <v>15783.4733</v>
      </c>
      <c r="J17" s="133"/>
      <c r="K17" s="134"/>
      <c r="L17" s="129">
        <f t="shared" ref="L17:L46" si="0">C17-I17</f>
        <v>-7.94098063124693E-4</v>
      </c>
      <c r="M17" s="130">
        <f t="shared" ref="M17:M46" si="1">E17-J17</f>
        <v>372.62</v>
      </c>
      <c r="N17" s="130">
        <f t="shared" ref="N17:N52" si="2">G17-K17</f>
        <v>0</v>
      </c>
      <c r="O17" s="135">
        <f t="shared" ref="O17:O52" si="3">L17/I17</f>
        <v>-5.0311997114392623E-8</v>
      </c>
      <c r="Q17" s="136"/>
      <c r="R17" s="136"/>
      <c r="S17" s="137"/>
      <c r="T17" s="137"/>
      <c r="U17" s="137"/>
    </row>
    <row r="18" spans="1:24" x14ac:dyDescent="0.2">
      <c r="A18" s="272">
        <v>20150902</v>
      </c>
      <c r="B18" s="128">
        <v>642.39007600000002</v>
      </c>
      <c r="C18" s="211">
        <v>18190.459545565627</v>
      </c>
      <c r="D18" s="212">
        <v>691.48278800000003</v>
      </c>
      <c r="E18" s="212">
        <v>366.38</v>
      </c>
      <c r="F18" s="128">
        <v>3.8903989999999999</v>
      </c>
      <c r="G18" s="130"/>
      <c r="H18" s="131">
        <v>71.307113999999999</v>
      </c>
      <c r="I18" s="132">
        <v>18190.461899999998</v>
      </c>
      <c r="J18" s="133"/>
      <c r="K18" s="134"/>
      <c r="L18" s="129">
        <f t="shared" si="0"/>
        <v>-2.3544343712273985E-3</v>
      </c>
      <c r="M18" s="130">
        <f t="shared" si="1"/>
        <v>366.38</v>
      </c>
      <c r="N18" s="130">
        <f t="shared" si="2"/>
        <v>0</v>
      </c>
      <c r="O18" s="135">
        <f t="shared" si="3"/>
        <v>-1.2943235769221445E-7</v>
      </c>
      <c r="Q18" s="136"/>
      <c r="R18" s="136"/>
      <c r="S18" s="137"/>
      <c r="T18" s="137"/>
      <c r="U18" s="137"/>
    </row>
    <row r="19" spans="1:24" x14ac:dyDescent="0.2">
      <c r="A19" s="272">
        <v>20150903</v>
      </c>
      <c r="B19" s="128">
        <v>607.24243200000001</v>
      </c>
      <c r="C19" s="211">
        <v>17195.189194745413</v>
      </c>
      <c r="D19" s="212">
        <v>673.94372599999997</v>
      </c>
      <c r="E19" s="212">
        <v>356.64</v>
      </c>
      <c r="F19" s="128">
        <v>3.7777470000000002</v>
      </c>
      <c r="G19" s="130"/>
      <c r="H19" s="131">
        <v>71.361075999999997</v>
      </c>
      <c r="I19" s="132">
        <v>17195.189900000001</v>
      </c>
      <c r="J19" s="133"/>
      <c r="K19" s="134"/>
      <c r="L19" s="129">
        <f t="shared" si="0"/>
        <v>-7.0525458795600571E-4</v>
      </c>
      <c r="M19" s="130">
        <f t="shared" si="1"/>
        <v>356.64</v>
      </c>
      <c r="N19" s="130">
        <f t="shared" si="2"/>
        <v>0</v>
      </c>
      <c r="O19" s="135">
        <f t="shared" si="3"/>
        <v>-4.1014643749645687E-8</v>
      </c>
      <c r="Q19" s="136"/>
      <c r="R19" s="136"/>
      <c r="S19" s="137"/>
      <c r="T19" s="137"/>
      <c r="U19" s="137"/>
    </row>
    <row r="20" spans="1:24" x14ac:dyDescent="0.2">
      <c r="A20" s="272">
        <v>20150904</v>
      </c>
      <c r="B20" s="128">
        <v>761.446594</v>
      </c>
      <c r="C20" s="211">
        <v>21561.764388567131</v>
      </c>
      <c r="D20" s="212">
        <v>640.33783000000005</v>
      </c>
      <c r="E20" s="212">
        <v>337.97</v>
      </c>
      <c r="F20" s="128">
        <v>4.9948949999999996</v>
      </c>
      <c r="G20" s="130"/>
      <c r="H20" s="131">
        <v>70.722008000000002</v>
      </c>
      <c r="I20" s="132">
        <v>21561.766599999999</v>
      </c>
      <c r="J20" s="133"/>
      <c r="K20" s="134"/>
      <c r="L20" s="129">
        <f t="shared" si="0"/>
        <v>-2.2114328676252626E-3</v>
      </c>
      <c r="M20" s="130">
        <f t="shared" si="1"/>
        <v>337.97</v>
      </c>
      <c r="N20" s="130">
        <f t="shared" si="2"/>
        <v>0</v>
      </c>
      <c r="O20" s="135">
        <f t="shared" si="3"/>
        <v>-1.0256269389472302E-7</v>
      </c>
      <c r="Q20" s="136"/>
      <c r="R20" s="136"/>
      <c r="S20" s="137"/>
      <c r="T20" s="137"/>
      <c r="U20" s="137"/>
    </row>
    <row r="21" spans="1:24" x14ac:dyDescent="0.2">
      <c r="A21" s="272">
        <v>20150905</v>
      </c>
      <c r="B21" s="128">
        <v>708.96374500000002</v>
      </c>
      <c r="C21" s="211">
        <v>20075.615742692768</v>
      </c>
      <c r="D21" s="212">
        <v>637.938354</v>
      </c>
      <c r="E21" s="212">
        <v>336.63</v>
      </c>
      <c r="F21" s="128">
        <v>4.672193</v>
      </c>
      <c r="G21" s="130"/>
      <c r="H21" s="131">
        <v>71.242371000000006</v>
      </c>
      <c r="I21" s="132">
        <v>20075.616300000002</v>
      </c>
      <c r="J21" s="133"/>
      <c r="K21" s="134"/>
      <c r="L21" s="129">
        <f t="shared" si="0"/>
        <v>-5.5730723397573456E-4</v>
      </c>
      <c r="M21" s="130">
        <f t="shared" si="1"/>
        <v>336.63</v>
      </c>
      <c r="N21" s="130">
        <f t="shared" si="2"/>
        <v>0</v>
      </c>
      <c r="O21" s="135">
        <f t="shared" si="3"/>
        <v>-2.776040474412407E-8</v>
      </c>
      <c r="Q21" s="136"/>
      <c r="R21" s="136"/>
      <c r="S21" s="137"/>
      <c r="T21" s="137"/>
      <c r="U21" s="137"/>
    </row>
    <row r="22" spans="1:24" x14ac:dyDescent="0.2">
      <c r="A22" s="272">
        <v>20150906</v>
      </c>
      <c r="B22" s="128">
        <v>612.26452600000005</v>
      </c>
      <c r="C22" s="211">
        <v>17337.399046911665</v>
      </c>
      <c r="D22" s="212">
        <v>724.61004600000001</v>
      </c>
      <c r="E22" s="212">
        <v>384.78</v>
      </c>
      <c r="F22" s="128">
        <v>3.5206360000000001</v>
      </c>
      <c r="G22" s="130"/>
      <c r="H22" s="131">
        <v>72.050033999999997</v>
      </c>
      <c r="I22" s="132">
        <v>17337.3999</v>
      </c>
      <c r="J22" s="133"/>
      <c r="K22" s="134"/>
      <c r="L22" s="129">
        <f t="shared" si="0"/>
        <v>-8.5308833513408899E-4</v>
      </c>
      <c r="M22" s="130">
        <f t="shared" si="1"/>
        <v>384.78</v>
      </c>
      <c r="N22" s="130">
        <f t="shared" si="2"/>
        <v>0</v>
      </c>
      <c r="O22" s="135">
        <f t="shared" si="3"/>
        <v>-4.9205090731862796E-8</v>
      </c>
      <c r="Q22" s="136"/>
      <c r="R22" s="136"/>
      <c r="S22" s="137"/>
      <c r="T22" s="137"/>
      <c r="U22" s="137"/>
    </row>
    <row r="23" spans="1:24" x14ac:dyDescent="0.2">
      <c r="A23" s="272">
        <v>20150907</v>
      </c>
      <c r="B23" s="128">
        <v>727.95013400000005</v>
      </c>
      <c r="C23" s="211">
        <v>20613.250357429366</v>
      </c>
      <c r="D23" s="212">
        <v>738.78924600000005</v>
      </c>
      <c r="E23" s="212">
        <v>392.66</v>
      </c>
      <c r="F23" s="128">
        <v>4.1250720000000003</v>
      </c>
      <c r="G23" s="130"/>
      <c r="H23" s="131">
        <v>71.970000999999996</v>
      </c>
      <c r="I23" s="132">
        <v>20613.2513</v>
      </c>
      <c r="J23" s="133"/>
      <c r="K23" s="134"/>
      <c r="L23" s="129">
        <f t="shared" si="0"/>
        <v>-9.4257063392433338E-4</v>
      </c>
      <c r="M23" s="130">
        <f t="shared" si="1"/>
        <v>392.66</v>
      </c>
      <c r="N23" s="130">
        <f t="shared" si="2"/>
        <v>0</v>
      </c>
      <c r="O23" s="135">
        <f t="shared" si="3"/>
        <v>-4.5726441705211898E-8</v>
      </c>
      <c r="Q23" s="136"/>
      <c r="R23" s="136"/>
      <c r="S23" s="137"/>
      <c r="T23" s="137"/>
      <c r="U23" s="137"/>
    </row>
    <row r="24" spans="1:24" x14ac:dyDescent="0.2">
      <c r="A24" s="272">
        <v>20150908</v>
      </c>
      <c r="B24" s="128">
        <v>664.29553199999998</v>
      </c>
      <c r="C24" s="211">
        <v>18810.752925059187</v>
      </c>
      <c r="D24" s="212">
        <v>719.16717500000004</v>
      </c>
      <c r="E24" s="212">
        <v>381.76</v>
      </c>
      <c r="F24" s="128">
        <v>3.863156</v>
      </c>
      <c r="G24" s="130"/>
      <c r="H24" s="131">
        <v>71.87867</v>
      </c>
      <c r="I24" s="132">
        <v>18810.753799999999</v>
      </c>
      <c r="J24" s="133"/>
      <c r="K24" s="134"/>
      <c r="L24" s="129">
        <f t="shared" si="0"/>
        <v>-8.7494081162731163E-4</v>
      </c>
      <c r="M24" s="130">
        <f t="shared" si="1"/>
        <v>381.76</v>
      </c>
      <c r="N24" s="130">
        <f t="shared" si="2"/>
        <v>0</v>
      </c>
      <c r="O24" s="135">
        <f t="shared" si="3"/>
        <v>-4.6512799057915037E-8</v>
      </c>
      <c r="Q24" s="136"/>
      <c r="R24" s="136"/>
      <c r="S24" s="137"/>
      <c r="T24" s="137"/>
      <c r="U24" s="137"/>
    </row>
    <row r="25" spans="1:24" x14ac:dyDescent="0.2">
      <c r="A25" s="272">
        <v>20150909</v>
      </c>
      <c r="B25" s="128">
        <v>821.14430100000004</v>
      </c>
      <c r="C25" s="211">
        <v>23252.215042643751</v>
      </c>
      <c r="D25" s="212">
        <v>714.21417199999996</v>
      </c>
      <c r="E25" s="212">
        <v>379.01</v>
      </c>
      <c r="F25" s="128">
        <v>242.66975400000001</v>
      </c>
      <c r="G25" s="130"/>
      <c r="H25" s="131">
        <v>71.791038999999998</v>
      </c>
      <c r="I25" s="132">
        <v>23021.992699999999</v>
      </c>
      <c r="J25" s="133"/>
      <c r="K25" s="134"/>
      <c r="L25" s="129">
        <f t="shared" si="0"/>
        <v>230.2223426437522</v>
      </c>
      <c r="M25" s="130">
        <f t="shared" si="1"/>
        <v>379.01</v>
      </c>
      <c r="N25" s="130">
        <f t="shared" si="2"/>
        <v>0</v>
      </c>
      <c r="O25" s="135">
        <f t="shared" si="3"/>
        <v>1.0000104927656945E-2</v>
      </c>
      <c r="Q25" s="136"/>
      <c r="R25" s="136"/>
      <c r="S25" s="137"/>
      <c r="T25" s="137"/>
      <c r="U25" s="137"/>
    </row>
    <row r="26" spans="1:24" x14ac:dyDescent="0.2">
      <c r="A26" s="272">
        <v>20150910</v>
      </c>
      <c r="B26" s="128">
        <v>881.99358299999994</v>
      </c>
      <c r="C26" s="211">
        <v>24975.274666307228</v>
      </c>
      <c r="D26" s="212">
        <v>678.08593800000006</v>
      </c>
      <c r="E26" s="212">
        <v>358.94</v>
      </c>
      <c r="F26" s="128">
        <v>244.013611</v>
      </c>
      <c r="G26" s="130"/>
      <c r="H26" s="131">
        <v>71.270660000000007</v>
      </c>
      <c r="I26" s="132">
        <v>24727.997800000001</v>
      </c>
      <c r="J26" s="133"/>
      <c r="K26" s="134"/>
      <c r="L26" s="129">
        <f t="shared" si="0"/>
        <v>247.27686630722746</v>
      </c>
      <c r="M26" s="130">
        <f t="shared" si="1"/>
        <v>358.94</v>
      </c>
      <c r="N26" s="130">
        <f t="shared" si="2"/>
        <v>0</v>
      </c>
      <c r="O26" s="135">
        <f t="shared" si="3"/>
        <v>9.9998741631733504E-3</v>
      </c>
      <c r="Q26" s="136"/>
      <c r="R26" s="136"/>
      <c r="S26" s="137"/>
      <c r="T26" s="137"/>
      <c r="U26" s="137"/>
    </row>
    <row r="27" spans="1:24" x14ac:dyDescent="0.2">
      <c r="A27" s="272">
        <v>20150911</v>
      </c>
      <c r="B27" s="128">
        <v>931.78584499999999</v>
      </c>
      <c r="C27" s="211">
        <v>26385.234379933325</v>
      </c>
      <c r="D27" s="212">
        <v>688.95519999999999</v>
      </c>
      <c r="E27" s="212">
        <v>364.98</v>
      </c>
      <c r="F27" s="128">
        <v>236.48513800000001</v>
      </c>
      <c r="G27" s="130"/>
      <c r="H27" s="131">
        <v>71.595757000000006</v>
      </c>
      <c r="I27" s="132">
        <v>26123.99</v>
      </c>
      <c r="J27" s="133"/>
      <c r="K27" s="134"/>
      <c r="L27" s="129">
        <f t="shared" si="0"/>
        <v>261.24437993332322</v>
      </c>
      <c r="M27" s="130">
        <f t="shared" si="1"/>
        <v>364.98</v>
      </c>
      <c r="N27" s="130">
        <f t="shared" si="2"/>
        <v>0</v>
      </c>
      <c r="O27" s="135">
        <f t="shared" si="3"/>
        <v>1.0000171487331117E-2</v>
      </c>
      <c r="Q27" s="136"/>
      <c r="R27" s="136"/>
      <c r="S27" s="137"/>
      <c r="T27" s="137"/>
      <c r="U27" s="137"/>
    </row>
    <row r="28" spans="1:24" x14ac:dyDescent="0.2">
      <c r="A28" s="272">
        <v>20150912</v>
      </c>
      <c r="B28" s="128">
        <v>658.96277299999997</v>
      </c>
      <c r="C28" s="211">
        <v>18659.746020563125</v>
      </c>
      <c r="D28" s="212">
        <v>696.57037400000002</v>
      </c>
      <c r="E28" s="212">
        <v>369.21</v>
      </c>
      <c r="F28" s="128">
        <v>159.51696799999999</v>
      </c>
      <c r="G28" s="130"/>
      <c r="H28" s="131">
        <v>71.420517000000004</v>
      </c>
      <c r="I28" s="132">
        <v>18474.986799999999</v>
      </c>
      <c r="J28" s="133"/>
      <c r="K28" s="134"/>
      <c r="L28" s="129">
        <f t="shared" si="0"/>
        <v>184.75922056312629</v>
      </c>
      <c r="M28" s="130">
        <f t="shared" si="1"/>
        <v>369.21</v>
      </c>
      <c r="N28" s="130">
        <f t="shared" si="2"/>
        <v>0</v>
      </c>
      <c r="O28" s="135">
        <f t="shared" si="3"/>
        <v>1.0000506228406415E-2</v>
      </c>
      <c r="Q28" s="136"/>
      <c r="R28" s="136"/>
      <c r="S28" s="137"/>
      <c r="T28" s="137"/>
      <c r="U28" s="137"/>
    </row>
    <row r="29" spans="1:24" x14ac:dyDescent="0.2">
      <c r="A29" s="272">
        <v>20150913</v>
      </c>
      <c r="B29" s="128">
        <v>457.61799100000002</v>
      </c>
      <c r="C29" s="211">
        <v>12958.297245875441</v>
      </c>
      <c r="D29" s="212">
        <v>712.33429000000001</v>
      </c>
      <c r="E29" s="212">
        <v>377.96</v>
      </c>
      <c r="F29" s="128">
        <v>241.96272300000001</v>
      </c>
      <c r="G29" s="130"/>
      <c r="H29" s="131">
        <v>71.768249999999995</v>
      </c>
      <c r="I29" s="132">
        <v>12829.9951</v>
      </c>
      <c r="J29" s="133"/>
      <c r="K29" s="134"/>
      <c r="L29" s="129">
        <f t="shared" si="0"/>
        <v>128.30214587544106</v>
      </c>
      <c r="M29" s="130">
        <f t="shared" si="1"/>
        <v>377.96</v>
      </c>
      <c r="N29" s="130">
        <f t="shared" si="2"/>
        <v>0</v>
      </c>
      <c r="O29" s="135">
        <f t="shared" si="3"/>
        <v>1.0000171073755207E-2</v>
      </c>
      <c r="Q29" s="136"/>
      <c r="R29" s="136"/>
      <c r="S29" s="137"/>
      <c r="T29" s="137"/>
      <c r="U29" s="137"/>
    </row>
    <row r="30" spans="1:24" x14ac:dyDescent="0.2">
      <c r="A30" s="272">
        <v>20150914</v>
      </c>
      <c r="B30" s="128">
        <v>536.97886600000004</v>
      </c>
      <c r="C30" s="211">
        <v>15205.54676002919</v>
      </c>
      <c r="D30" s="212">
        <v>699.004456</v>
      </c>
      <c r="E30" s="212">
        <v>370.56</v>
      </c>
      <c r="F30" s="128">
        <v>385.41793799999999</v>
      </c>
      <c r="G30" s="130"/>
      <c r="H30" s="131">
        <v>71.258895999999993</v>
      </c>
      <c r="I30" s="132">
        <v>15054.9913</v>
      </c>
      <c r="J30" s="133"/>
      <c r="K30" s="134"/>
      <c r="L30" s="129">
        <f t="shared" si="0"/>
        <v>150.55546002919073</v>
      </c>
      <c r="M30" s="130">
        <f t="shared" si="1"/>
        <v>370.56</v>
      </c>
      <c r="N30" s="130">
        <f t="shared" si="2"/>
        <v>0</v>
      </c>
      <c r="O30" s="135">
        <f t="shared" si="3"/>
        <v>1.000036845117212E-2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>
        <v>20150915</v>
      </c>
      <c r="B31" s="128">
        <v>315.19642900000002</v>
      </c>
      <c r="C31" s="211">
        <v>8925.36809773389</v>
      </c>
      <c r="D31" s="212">
        <v>737.308044</v>
      </c>
      <c r="E31" s="212">
        <v>391.84</v>
      </c>
      <c r="F31" s="128">
        <v>294.25470000000001</v>
      </c>
      <c r="G31" s="130"/>
      <c r="H31" s="131">
        <v>71.662193000000002</v>
      </c>
      <c r="I31" s="132">
        <v>0</v>
      </c>
      <c r="J31" s="133"/>
      <c r="K31" s="134"/>
      <c r="L31" s="129">
        <f t="shared" si="0"/>
        <v>8925.36809773389</v>
      </c>
      <c r="M31" s="130">
        <f t="shared" si="1"/>
        <v>391.84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>
        <v>20150916</v>
      </c>
      <c r="B32" s="128">
        <v>287.37553800000001</v>
      </c>
      <c r="C32" s="211">
        <v>8137.5682683711902</v>
      </c>
      <c r="D32" s="212">
        <v>757.70843500000001</v>
      </c>
      <c r="E32" s="212">
        <v>403.17</v>
      </c>
      <c r="F32" s="128">
        <v>300.956909</v>
      </c>
      <c r="G32" s="130"/>
      <c r="H32" s="131">
        <v>71.563156000000006</v>
      </c>
      <c r="I32" s="132">
        <v>0</v>
      </c>
      <c r="J32" s="133"/>
      <c r="K32" s="134"/>
      <c r="L32" s="129">
        <f t="shared" si="0"/>
        <v>8137.5682683711902</v>
      </c>
      <c r="M32" s="130">
        <f t="shared" si="1"/>
        <v>403.17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>
        <v>20150917</v>
      </c>
      <c r="B33" s="128">
        <v>515.96323600000005</v>
      </c>
      <c r="C33" s="211">
        <v>14610.450444531976</v>
      </c>
      <c r="D33" s="212">
        <v>706.72906499999999</v>
      </c>
      <c r="E33" s="212">
        <v>374.85</v>
      </c>
      <c r="F33" s="128">
        <v>3.0431279999999998</v>
      </c>
      <c r="G33" s="130"/>
      <c r="H33" s="131">
        <v>70.492683</v>
      </c>
      <c r="I33" s="132">
        <v>0</v>
      </c>
      <c r="J33" s="133"/>
      <c r="K33" s="134"/>
      <c r="L33" s="129">
        <f t="shared" si="0"/>
        <v>14610.450444531976</v>
      </c>
      <c r="M33" s="130">
        <f t="shared" si="1"/>
        <v>374.85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>
        <v>20150918</v>
      </c>
      <c r="B34" s="128">
        <v>574.086546</v>
      </c>
      <c r="C34" s="211">
        <v>16256.319144423551</v>
      </c>
      <c r="D34" s="212">
        <v>683.65222200000005</v>
      </c>
      <c r="E34" s="212">
        <v>362.03</v>
      </c>
      <c r="F34" s="128">
        <v>3.5714950000000001</v>
      </c>
      <c r="G34" s="130"/>
      <c r="H34" s="131">
        <v>70.265998999999994</v>
      </c>
      <c r="I34" s="132">
        <v>0</v>
      </c>
      <c r="J34" s="133"/>
      <c r="K34" s="134"/>
      <c r="L34" s="129">
        <f t="shared" si="0"/>
        <v>16256.319144423551</v>
      </c>
      <c r="M34" s="130">
        <f t="shared" si="1"/>
        <v>362.03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>
        <v>20150919</v>
      </c>
      <c r="B35" s="128">
        <v>641.00677499999995</v>
      </c>
      <c r="C35" s="211">
        <v>18151.288826994558</v>
      </c>
      <c r="D35" s="212">
        <v>699.06707800000004</v>
      </c>
      <c r="E35" s="212">
        <v>370.59</v>
      </c>
      <c r="F35" s="128">
        <v>3.8297150000000002</v>
      </c>
      <c r="G35" s="130"/>
      <c r="H35" s="131">
        <v>71.093727000000001</v>
      </c>
      <c r="I35" s="132">
        <v>0</v>
      </c>
      <c r="J35" s="133"/>
      <c r="K35" s="134"/>
      <c r="L35" s="129">
        <f t="shared" si="0"/>
        <v>18151.288826994558</v>
      </c>
      <c r="M35" s="130">
        <f t="shared" si="1"/>
        <v>370.59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>
        <v>20150920</v>
      </c>
      <c r="B36" s="128">
        <v>622.28155500000003</v>
      </c>
      <c r="C36" s="211">
        <v>17621.049694078978</v>
      </c>
      <c r="D36" s="212">
        <v>736.16510000000005</v>
      </c>
      <c r="E36" s="212">
        <v>391.2</v>
      </c>
      <c r="F36" s="128">
        <v>3.5118819999999999</v>
      </c>
      <c r="G36" s="130"/>
      <c r="H36" s="131">
        <v>71.542809000000005</v>
      </c>
      <c r="I36" s="132">
        <v>0</v>
      </c>
      <c r="J36" s="133"/>
      <c r="K36" s="134"/>
      <c r="L36" s="129">
        <f t="shared" si="0"/>
        <v>17621.049694078978</v>
      </c>
      <c r="M36" s="130">
        <f t="shared" si="1"/>
        <v>391.2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>
        <v>20150921</v>
      </c>
      <c r="B37" s="128">
        <v>836.31359899999995</v>
      </c>
      <c r="C37" s="211">
        <v>23681.761687140217</v>
      </c>
      <c r="D37" s="212">
        <v>719.46447799999999</v>
      </c>
      <c r="E37" s="212">
        <v>381.92</v>
      </c>
      <c r="F37" s="128">
        <v>4.8466709999999997</v>
      </c>
      <c r="G37" s="130"/>
      <c r="H37" s="131">
        <v>71.288567</v>
      </c>
      <c r="I37" s="132">
        <v>0</v>
      </c>
      <c r="J37" s="133"/>
      <c r="K37" s="134"/>
      <c r="L37" s="129">
        <f t="shared" si="0"/>
        <v>23681.761687140217</v>
      </c>
      <c r="M37" s="130">
        <f t="shared" si="1"/>
        <v>381.92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>
        <v>20150922</v>
      </c>
      <c r="B38" s="128">
        <v>755.21527100000003</v>
      </c>
      <c r="C38" s="211">
        <v>21385.312987492169</v>
      </c>
      <c r="D38" s="212">
        <v>71.333847000000006</v>
      </c>
      <c r="E38" s="212">
        <v>21.85</v>
      </c>
      <c r="F38" s="128">
        <v>707.47021500000005</v>
      </c>
      <c r="G38" s="130"/>
      <c r="H38" s="131">
        <v>0.60036</v>
      </c>
      <c r="I38" s="132">
        <v>0</v>
      </c>
      <c r="J38" s="133"/>
      <c r="K38" s="134"/>
      <c r="L38" s="129">
        <f t="shared" si="0"/>
        <v>21385.312987492169</v>
      </c>
      <c r="M38" s="130">
        <f t="shared" si="1"/>
        <v>21.85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>
        <v>20150923</v>
      </c>
      <c r="B39" s="128">
        <v>782.46130400000004</v>
      </c>
      <c r="C39" s="211">
        <v>22156.834652567901</v>
      </c>
      <c r="D39" s="212">
        <v>71.065239000000005</v>
      </c>
      <c r="E39" s="212">
        <v>21.7</v>
      </c>
      <c r="F39" s="128">
        <v>672.40930200000003</v>
      </c>
      <c r="G39" s="130"/>
      <c r="H39" s="131">
        <v>0.60150199999999998</v>
      </c>
      <c r="I39" s="132">
        <v>0</v>
      </c>
      <c r="J39" s="133"/>
      <c r="K39" s="134"/>
      <c r="L39" s="129">
        <f t="shared" si="0"/>
        <v>22156.834652567901</v>
      </c>
      <c r="M39" s="130">
        <f t="shared" si="1"/>
        <v>21.7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>
        <v>20150924</v>
      </c>
      <c r="B40" s="128">
        <v>814.33727999999996</v>
      </c>
      <c r="C40" s="211">
        <v>23059.461691132892</v>
      </c>
      <c r="D40" s="212">
        <v>71.137589000000006</v>
      </c>
      <c r="E40" s="212">
        <v>21.74</v>
      </c>
      <c r="F40" s="128">
        <v>652.20709199999999</v>
      </c>
      <c r="G40" s="130"/>
      <c r="H40" s="131">
        <v>0.59996499999999997</v>
      </c>
      <c r="I40" s="132">
        <v>0</v>
      </c>
      <c r="J40" s="133"/>
      <c r="K40" s="134"/>
      <c r="L40" s="129">
        <f t="shared" si="0"/>
        <v>23059.461691132892</v>
      </c>
      <c r="M40" s="130">
        <f t="shared" si="1"/>
        <v>21.74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>
        <v>20150925</v>
      </c>
      <c r="B41" s="128">
        <v>827.972534</v>
      </c>
      <c r="C41" s="211">
        <v>23445.569051048758</v>
      </c>
      <c r="D41" s="212">
        <v>71.071563999999995</v>
      </c>
      <c r="E41" s="212">
        <v>21.71</v>
      </c>
      <c r="F41" s="128">
        <v>649.24084500000004</v>
      </c>
      <c r="G41" s="130"/>
      <c r="H41" s="131">
        <v>0.59884400000000004</v>
      </c>
      <c r="I41" s="132">
        <v>0</v>
      </c>
      <c r="J41" s="133"/>
      <c r="K41" s="134"/>
      <c r="L41" s="129">
        <f t="shared" si="0"/>
        <v>23445.569051048758</v>
      </c>
      <c r="M41" s="130">
        <f t="shared" si="1"/>
        <v>21.71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>
        <v>20150926</v>
      </c>
      <c r="B42" s="128">
        <v>925.39965800000004</v>
      </c>
      <c r="C42" s="211">
        <v>26204.397719134853</v>
      </c>
      <c r="D42" s="212">
        <v>70.870461000000006</v>
      </c>
      <c r="E42" s="212">
        <v>21.59</v>
      </c>
      <c r="F42" s="128">
        <v>630.21710199999995</v>
      </c>
      <c r="G42" s="130"/>
      <c r="H42" s="131">
        <v>0.59946200000000005</v>
      </c>
      <c r="I42" s="132">
        <v>0</v>
      </c>
      <c r="J42" s="133"/>
      <c r="K42" s="134"/>
      <c r="L42" s="129">
        <f t="shared" si="0"/>
        <v>26204.397719134853</v>
      </c>
      <c r="M42" s="130">
        <f t="shared" si="1"/>
        <v>21.59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>
        <v>20150927</v>
      </c>
      <c r="B43" s="128">
        <v>722.951233</v>
      </c>
      <c r="C43" s="211">
        <v>20471.697257825148</v>
      </c>
      <c r="D43" s="212">
        <v>71.290893999999994</v>
      </c>
      <c r="E43" s="212">
        <v>21.83</v>
      </c>
      <c r="F43" s="128">
        <v>662.19586200000003</v>
      </c>
      <c r="G43" s="130"/>
      <c r="H43" s="131">
        <v>0.60023599999999999</v>
      </c>
      <c r="I43" s="132">
        <v>0</v>
      </c>
      <c r="J43" s="133"/>
      <c r="K43" s="134"/>
      <c r="L43" s="129">
        <f t="shared" si="0"/>
        <v>20471.697257825148</v>
      </c>
      <c r="M43" s="130">
        <f t="shared" si="1"/>
        <v>21.83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>
        <v>20150928</v>
      </c>
      <c r="B44" s="128">
        <v>742.62432899999999</v>
      </c>
      <c r="C44" s="211">
        <v>21028.777247529142</v>
      </c>
      <c r="D44" s="212">
        <v>70.937927000000002</v>
      </c>
      <c r="E44" s="212">
        <v>21.63</v>
      </c>
      <c r="F44" s="128">
        <v>663.25622599999997</v>
      </c>
      <c r="G44" s="130"/>
      <c r="H44" s="131">
        <v>0.60009500000000005</v>
      </c>
      <c r="I44" s="132">
        <v>0</v>
      </c>
      <c r="J44" s="133"/>
      <c r="K44" s="134"/>
      <c r="L44" s="129">
        <f t="shared" si="0"/>
        <v>21028.777247529142</v>
      </c>
      <c r="M44" s="130">
        <f t="shared" si="1"/>
        <v>21.63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/>
      <c r="B45" s="128"/>
      <c r="C45" s="211"/>
      <c r="D45" s="212"/>
      <c r="E45" s="212"/>
      <c r="F45" s="128"/>
      <c r="G45" s="130"/>
      <c r="H45" s="131">
        <v>0</v>
      </c>
      <c r="I45" s="132">
        <v>0</v>
      </c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>
        <v>0</v>
      </c>
      <c r="I46" s="132">
        <v>0</v>
      </c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4617.64563</v>
      </c>
      <c r="C48" s="365">
        <f>SUM(C17:C23)</f>
        <v>130757.15078181391</v>
      </c>
      <c r="D48" s="365">
        <f>SUM(D17:D23)/7</f>
        <v>687.11581857142858</v>
      </c>
      <c r="E48" s="365">
        <f>SUM(E17:E23)/7</f>
        <v>363.95428571428562</v>
      </c>
      <c r="F48" s="365">
        <f>SUM(F17:F23)/7</f>
        <v>4.041220285714286</v>
      </c>
      <c r="G48" s="365">
        <f>SUM(G17:G23)/7</f>
        <v>0</v>
      </c>
      <c r="H48" s="399"/>
      <c r="I48" s="364">
        <f>SUM(I17:I23)</f>
        <v>130757.15920000001</v>
      </c>
      <c r="J48" s="365" t="e">
        <f>AVERAGE(J17:J23)</f>
        <v>#DIV/0!</v>
      </c>
      <c r="K48" s="400" t="e">
        <f>AVERAGE(K17:K23)</f>
        <v>#DIV/0!</v>
      </c>
      <c r="L48" s="365">
        <f>C48-I48</f>
        <v>-8.4181861020624638E-3</v>
      </c>
      <c r="M48" s="373" t="e">
        <f>E48-J48</f>
        <v>#DIV/0!</v>
      </c>
      <c r="N48" s="373" t="e">
        <f t="shared" si="2"/>
        <v>#DIV/0!</v>
      </c>
      <c r="O48" s="366">
        <f t="shared" si="3"/>
        <v>-6.4380307384824737E-8</v>
      </c>
    </row>
    <row r="49" spans="1:23" s="192" customFormat="1" x14ac:dyDescent="0.2">
      <c r="A49" s="367" t="s">
        <v>138</v>
      </c>
      <c r="B49" s="401">
        <f>SUM(B24:B30)</f>
        <v>4952.7788909999999</v>
      </c>
      <c r="C49" s="207">
        <f>SUM(C24:C30)</f>
        <v>140247.06704041123</v>
      </c>
      <c r="D49" s="207">
        <f>SUM(D24:D30)/7</f>
        <v>701.19022928571417</v>
      </c>
      <c r="E49" s="207">
        <f>SUM(E24:E30)/7</f>
        <v>371.77428571428572</v>
      </c>
      <c r="F49" s="207">
        <f>SUM(F24:F30)/7</f>
        <v>216.27561257142858</v>
      </c>
      <c r="G49" s="207">
        <f>SUM(G18:G24)/7</f>
        <v>0</v>
      </c>
      <c r="H49" s="402"/>
      <c r="I49" s="368">
        <f>SUM(I24:I30)</f>
        <v>139044.70749999999</v>
      </c>
      <c r="J49" s="207" t="e">
        <f t="shared" ref="J49:K52" si="4">AVERAGE(J24:J30)</f>
        <v>#DIV/0!</v>
      </c>
      <c r="K49" s="403" t="e">
        <f t="shared" si="4"/>
        <v>#DIV/0!</v>
      </c>
      <c r="L49" s="207">
        <f>C49-I49</f>
        <v>1202.3595404112421</v>
      </c>
      <c r="M49" s="207" t="e">
        <f>E49-J49</f>
        <v>#DIV/0!</v>
      </c>
      <c r="N49" s="207" t="e">
        <f t="shared" si="2"/>
        <v>#DIV/0!</v>
      </c>
      <c r="O49" s="369">
        <f t="shared" si="3"/>
        <v>8.6472873511653954E-3</v>
      </c>
      <c r="P49" s="370">
        <f>C49-I49</f>
        <v>1202.3595404112421</v>
      </c>
      <c r="Q49" s="192">
        <f>P49/7</f>
        <v>171.76564863017742</v>
      </c>
    </row>
    <row r="50" spans="1:23" s="192" customFormat="1" x14ac:dyDescent="0.2">
      <c r="A50" s="367" t="s">
        <v>139</v>
      </c>
      <c r="B50" s="401">
        <f>SUM(B31:B37)</f>
        <v>3792.2236780000003</v>
      </c>
      <c r="C50" s="207">
        <f>SUM(C31:C37)</f>
        <v>107383.80616327435</v>
      </c>
      <c r="D50" s="207">
        <f>SUM(D38:D44)/7</f>
        <v>71.101074428571422</v>
      </c>
      <c r="E50" s="207">
        <f>SUM(E38:E44)/7</f>
        <v>21.721428571428572</v>
      </c>
      <c r="F50" s="207">
        <f>SUM(F31:F37)/7</f>
        <v>87.716357142857149</v>
      </c>
      <c r="G50" s="207">
        <f>SUM(G19:G25)/7</f>
        <v>0</v>
      </c>
      <c r="H50" s="402"/>
      <c r="I50" s="368">
        <f>SUM(I31:I37)</f>
        <v>0</v>
      </c>
      <c r="J50" s="207" t="e">
        <f t="shared" si="4"/>
        <v>#DIV/0!</v>
      </c>
      <c r="K50" s="207" t="e">
        <f t="shared" si="4"/>
        <v>#DIV/0!</v>
      </c>
      <c r="L50" s="207">
        <f>C50-I50</f>
        <v>107383.80616327435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5570.961609</v>
      </c>
      <c r="C51" s="207">
        <f>SUM(C38:C44)</f>
        <v>157752.05060673086</v>
      </c>
      <c r="D51" s="207">
        <f>SUM(D32:D38)/7</f>
        <v>624.87431785714296</v>
      </c>
      <c r="E51" s="207">
        <f>SUM(E32:E38)/7</f>
        <v>329.37285714285707</v>
      </c>
      <c r="F51" s="207">
        <f>SUM(F38:F44)/7</f>
        <v>662.42809200000011</v>
      </c>
      <c r="G51" s="207">
        <f>SUM(G20:G26)/7</f>
        <v>0</v>
      </c>
      <c r="H51" s="402"/>
      <c r="I51" s="368">
        <f>SUM(I38:I44)</f>
        <v>0</v>
      </c>
      <c r="J51" s="207" t="e">
        <f t="shared" si="4"/>
        <v>#DIV/0!</v>
      </c>
      <c r="K51" s="207" t="e">
        <f t="shared" si="4"/>
        <v>#DIV/0!</v>
      </c>
      <c r="L51" s="207">
        <f>C51-I51</f>
        <v>157752.05060673086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0</v>
      </c>
      <c r="C52" s="405">
        <f>SUM(C45:C47)</f>
        <v>0</v>
      </c>
      <c r="D52" s="405">
        <f>SUM(D45:D47)/7</f>
        <v>0</v>
      </c>
      <c r="E52" s="405">
        <f>SUM(E45:E47)/7</f>
        <v>0</v>
      </c>
      <c r="F52" s="405">
        <f>SUM(F45:F47)/7</f>
        <v>0</v>
      </c>
      <c r="G52" s="405">
        <f>SUM(G21:G27)/7</f>
        <v>0</v>
      </c>
      <c r="H52" s="406"/>
      <c r="I52" s="372">
        <f>SUM(I45:I47)</f>
        <v>0</v>
      </c>
      <c r="J52" s="405" t="e">
        <f t="shared" si="4"/>
        <v>#DIV/0!</v>
      </c>
      <c r="K52" s="405" t="e">
        <f t="shared" si="4"/>
        <v>#DIV/0!</v>
      </c>
      <c r="L52" s="405">
        <f>C52-I52</f>
        <v>0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271004.21782222518</v>
      </c>
      <c r="D54" s="141"/>
      <c r="E54" s="141"/>
      <c r="F54" s="141"/>
      <c r="G54" s="141"/>
      <c r="H54" s="142"/>
      <c r="I54" s="140">
        <f>SUM(I17:I30)</f>
        <v>269801.86670000001</v>
      </c>
      <c r="J54" s="141"/>
      <c r="K54" s="141"/>
      <c r="L54" s="140">
        <f>C54-I54</f>
        <v>1202.3511222251691</v>
      </c>
      <c r="M54" s="141"/>
      <c r="N54" s="141"/>
      <c r="O54" s="394">
        <f>L54/I54</f>
        <v>4.4564225478917674E-3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265135.85677000519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265135.85677000519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536140.07459223038</v>
      </c>
      <c r="D56" s="161"/>
      <c r="E56" s="161"/>
      <c r="F56" s="161"/>
      <c r="G56" s="161"/>
      <c r="H56" s="162"/>
      <c r="I56" s="160">
        <f>I55+I54</f>
        <v>269801.86670000001</v>
      </c>
      <c r="J56" s="161"/>
      <c r="K56" s="161"/>
      <c r="L56" s="160">
        <f>C56-I56</f>
        <v>266338.20789223036</v>
      </c>
      <c r="M56" s="161"/>
      <c r="N56" s="161"/>
      <c r="O56" s="396">
        <f>L56/I56</f>
        <v>0.98716221333034371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19147.85980686537</v>
      </c>
      <c r="D57" s="150"/>
      <c r="E57" s="150"/>
      <c r="F57" s="150"/>
      <c r="G57" s="150"/>
      <c r="H57" s="151"/>
      <c r="I57" s="149">
        <f>AVERAGE(I17:I47)</f>
        <v>8993.3955566666664</v>
      </c>
      <c r="J57" s="150"/>
      <c r="K57" s="150"/>
      <c r="L57" s="152">
        <f>C57-I57</f>
        <v>10154.464250198704</v>
      </c>
      <c r="M57" s="150"/>
      <c r="N57" s="150"/>
      <c r="O57" s="397">
        <f>L57/I57</f>
        <v>1.1291023714253683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11" activePane="bottomLeft" state="frozen"/>
      <selection pane="bottomLeft" activeCell="L11" sqref="L11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1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1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1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1" x14ac:dyDescent="0.2">
      <c r="A7" s="632" t="str">
        <f>'Balance Volumétrico'!A7</f>
        <v>Sistema Villagran</v>
      </c>
      <c r="B7" s="632"/>
      <c r="C7" s="632"/>
      <c r="D7" s="632"/>
      <c r="E7" s="632"/>
      <c r="F7" s="632"/>
      <c r="G7" s="632"/>
      <c r="H7" s="632"/>
      <c r="I7" s="632"/>
      <c r="J7" s="632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8" t="s">
        <v>145</v>
      </c>
      <c r="J9" s="639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20150901</v>
      </c>
      <c r="B11" s="130">
        <f>('Balance Volumétrico'!B11/'Balance Volumétrico'!F11)*G11</f>
        <v>6346.4381516434369</v>
      </c>
      <c r="C11" s="130">
        <f>('Balance Volumétrico'!C11/'Balance Volumétrico'!F11)*G11</f>
        <v>2225.3093850326204</v>
      </c>
      <c r="D11" s="130">
        <f>('Balance Volumétrico'!D11/'Balance Volumétrico'!F11)*G11</f>
        <v>73.108724170738668</v>
      </c>
      <c r="E11" s="130">
        <f>('Balance Volumétrico'!E11/'Balance Volumétrico'!F11)*G11</f>
        <v>7138.6162450551401</v>
      </c>
      <c r="F11" s="130">
        <f>SUM(B11:E11)</f>
        <v>15783.472505901937</v>
      </c>
      <c r="G11" s="179">
        <f>'Comparativo vs. Proveedor'!C17</f>
        <v>15783.472505901937</v>
      </c>
      <c r="H11" s="129">
        <f>'Comparativo vs. Proveedor'!I17</f>
        <v>15783.4733</v>
      </c>
      <c r="I11" s="180">
        <f>(G11-F11)/G11</f>
        <v>0</v>
      </c>
      <c r="J11" s="181">
        <f>(H11-G11)/H11</f>
        <v>5.0311997114392623E-8</v>
      </c>
      <c r="K11" s="205"/>
    </row>
    <row r="12" spans="1:11" x14ac:dyDescent="0.2">
      <c r="A12" s="340">
        <f>'Comparativo vs. Proveedor'!A18</f>
        <v>20150902</v>
      </c>
      <c r="B12" s="130">
        <f>('Balance Volumétrico'!B12/'Balance Volumétrico'!F12)*G12</f>
        <v>6337.9612062775332</v>
      </c>
      <c r="C12" s="130">
        <f>('Balance Volumétrico'!C12/'Balance Volumétrico'!F12)*G12</f>
        <v>2633.5546090253888</v>
      </c>
      <c r="D12" s="130">
        <f>('Balance Volumétrico'!D12/'Balance Volumétrico'!F12)*G12</f>
        <v>2691.6550910807227</v>
      </c>
      <c r="E12" s="130">
        <f>('Balance Volumétrico'!E12/'Balance Volumétrico'!F12)*G12</f>
        <v>6527.2886391819829</v>
      </c>
      <c r="F12" s="130">
        <f t="shared" ref="F12:F40" si="0">SUM(B12:E12)</f>
        <v>18190.459545565631</v>
      </c>
      <c r="G12" s="179">
        <f>'Comparativo vs. Proveedor'!C18</f>
        <v>18190.459545565627</v>
      </c>
      <c r="H12" s="129">
        <f>'Comparativo vs. Proveedor'!I18</f>
        <v>18190.461899999998</v>
      </c>
      <c r="I12" s="180">
        <f t="shared" ref="I12:I42" si="1">(G12-F12)/G12</f>
        <v>-1.9999378234391885E-16</v>
      </c>
      <c r="J12" s="181">
        <f t="shared" ref="J12:J42" si="2">(H12-G12)/H12</f>
        <v>1.2943235769221445E-7</v>
      </c>
      <c r="K12" s="205"/>
    </row>
    <row r="13" spans="1:11" x14ac:dyDescent="0.2">
      <c r="A13" s="340">
        <f>'Comparativo vs. Proveedor'!A19</f>
        <v>20150903</v>
      </c>
      <c r="B13" s="130">
        <f>('Balance Volumétrico'!B13/'Balance Volumétrico'!F13)*G13</f>
        <v>5171.9514529480739</v>
      </c>
      <c r="C13" s="130">
        <f>('Balance Volumétrico'!C13/'Balance Volumétrico'!F13)*G13</f>
        <v>2318.0818359850373</v>
      </c>
      <c r="D13" s="130">
        <f>('Balance Volumétrico'!D13/'Balance Volumétrico'!F13)*G13</f>
        <v>2886.8565512396672</v>
      </c>
      <c r="E13" s="130">
        <f>('Balance Volumétrico'!E13/'Balance Volumétrico'!F13)*G13</f>
        <v>6818.2993545726349</v>
      </c>
      <c r="F13" s="130">
        <f t="shared" si="0"/>
        <v>17195.189194745413</v>
      </c>
      <c r="G13" s="179">
        <f>'Comparativo vs. Proveedor'!C19</f>
        <v>17195.189194745413</v>
      </c>
      <c r="H13" s="129">
        <f>'Comparativo vs. Proveedor'!I19</f>
        <v>17195.189900000001</v>
      </c>
      <c r="I13" s="180">
        <f t="shared" si="1"/>
        <v>0</v>
      </c>
      <c r="J13" s="181">
        <f t="shared" si="2"/>
        <v>4.1014643749645687E-8</v>
      </c>
      <c r="K13" s="205"/>
    </row>
    <row r="14" spans="1:11" x14ac:dyDescent="0.2">
      <c r="A14" s="340">
        <f>'Comparativo vs. Proveedor'!A20</f>
        <v>20150904</v>
      </c>
      <c r="B14" s="130">
        <f>('Balance Volumétrico'!B14/'Balance Volumétrico'!F14)*G14</f>
        <v>6754.6854472026316</v>
      </c>
      <c r="C14" s="130">
        <f>('Balance Volumétrico'!C14/'Balance Volumétrico'!F14)*G14</f>
        <v>2629.4346549027573</v>
      </c>
      <c r="D14" s="130">
        <f>('Balance Volumétrico'!D14/'Balance Volumétrico'!F14)*G14</f>
        <v>4816.6280170098453</v>
      </c>
      <c r="E14" s="130">
        <f>('Balance Volumétrico'!E14/'Balance Volumétrico'!F14)*G14</f>
        <v>7361.0162694518976</v>
      </c>
      <c r="F14" s="130">
        <f t="shared" si="0"/>
        <v>21561.764388567131</v>
      </c>
      <c r="G14" s="179">
        <f>'Comparativo vs. Proveedor'!C20</f>
        <v>21561.764388567131</v>
      </c>
      <c r="H14" s="129">
        <f>'Comparativo vs. Proveedor'!I20</f>
        <v>21561.766599999999</v>
      </c>
      <c r="I14" s="180">
        <f t="shared" si="1"/>
        <v>0</v>
      </c>
      <c r="J14" s="181">
        <f t="shared" si="2"/>
        <v>1.0256269389472302E-7</v>
      </c>
      <c r="K14" s="205"/>
    </row>
    <row r="15" spans="1:11" x14ac:dyDescent="0.2">
      <c r="A15" s="340">
        <f>'Comparativo vs. Proveedor'!A21</f>
        <v>20150905</v>
      </c>
      <c r="B15" s="130">
        <f>('Balance Volumétrico'!B15/'Balance Volumétrico'!F15)*G15</f>
        <v>6546.8540677848141</v>
      </c>
      <c r="C15" s="130">
        <f>('Balance Volumétrico'!C15/'Balance Volumétrico'!F15)*G15</f>
        <v>2901.0252139288395</v>
      </c>
      <c r="D15" s="130">
        <f>('Balance Volumétrico'!D15/'Balance Volumétrico'!F15)*G15</f>
        <v>4193.1542743138689</v>
      </c>
      <c r="E15" s="130">
        <f>('Balance Volumétrico'!E15/'Balance Volumétrico'!F15)*G15</f>
        <v>6434.5821866652459</v>
      </c>
      <c r="F15" s="130">
        <f t="shared" si="0"/>
        <v>20075.615742692768</v>
      </c>
      <c r="G15" s="179">
        <f>'Comparativo vs. Proveedor'!C21</f>
        <v>20075.615742692768</v>
      </c>
      <c r="H15" s="129">
        <f>'Comparativo vs. Proveedor'!I21</f>
        <v>20075.616300000002</v>
      </c>
      <c r="I15" s="180">
        <f t="shared" si="1"/>
        <v>0</v>
      </c>
      <c r="J15" s="181">
        <f t="shared" si="2"/>
        <v>2.776040474412407E-8</v>
      </c>
      <c r="K15" s="205"/>
    </row>
    <row r="16" spans="1:11" x14ac:dyDescent="0.2">
      <c r="A16" s="340">
        <f>'Comparativo vs. Proveedor'!A22</f>
        <v>20150906</v>
      </c>
      <c r="B16" s="130">
        <f>('Balance Volumétrico'!B16/'Balance Volumétrico'!F16)*G16</f>
        <v>7422.7212531228033</v>
      </c>
      <c r="C16" s="130">
        <f>('Balance Volumétrico'!C16/'Balance Volumétrico'!F16)*G16</f>
        <v>785.19194017767563</v>
      </c>
      <c r="D16" s="130">
        <f>('Balance Volumétrico'!D16/'Balance Volumétrico'!F16)*G16</f>
        <v>4727.1964316699396</v>
      </c>
      <c r="E16" s="130">
        <f>('Balance Volumétrico'!E16/'Balance Volumétrico'!F16)*G16</f>
        <v>4402.2894219412465</v>
      </c>
      <c r="F16" s="130">
        <f t="shared" si="0"/>
        <v>17337.399046911665</v>
      </c>
      <c r="G16" s="179">
        <f>'Comparativo vs. Proveedor'!C22</f>
        <v>17337.399046911665</v>
      </c>
      <c r="H16" s="129">
        <f>'Comparativo vs. Proveedor'!I22</f>
        <v>17337.3999</v>
      </c>
      <c r="I16" s="180">
        <f t="shared" si="1"/>
        <v>0</v>
      </c>
      <c r="J16" s="181">
        <f t="shared" si="2"/>
        <v>4.9205090731862796E-8</v>
      </c>
      <c r="K16" s="205"/>
    </row>
    <row r="17" spans="1:11" x14ac:dyDescent="0.2">
      <c r="A17" s="340">
        <f>'Comparativo vs. Proveedor'!A23</f>
        <v>20150907</v>
      </c>
      <c r="B17" s="130">
        <f>('Balance Volumétrico'!B17/'Balance Volumétrico'!F17)*G17</f>
        <v>7543.3343206572699</v>
      </c>
      <c r="C17" s="130">
        <f>('Balance Volumétrico'!C17/'Balance Volumétrico'!F17)*G17</f>
        <v>2761.2920943264489</v>
      </c>
      <c r="D17" s="130">
        <f>('Balance Volumétrico'!D17/'Balance Volumétrico'!F17)*G17</f>
        <v>5071.8629673205678</v>
      </c>
      <c r="E17" s="130">
        <f>('Balance Volumétrico'!E17/'Balance Volumétrico'!F17)*G17</f>
        <v>5236.7609751250793</v>
      </c>
      <c r="F17" s="130">
        <f t="shared" si="0"/>
        <v>20613.250357429366</v>
      </c>
      <c r="G17" s="179">
        <f>'Comparativo vs. Proveedor'!C23</f>
        <v>20613.250357429366</v>
      </c>
      <c r="H17" s="129">
        <f>'Comparativo vs. Proveedor'!I23</f>
        <v>20613.2513</v>
      </c>
      <c r="I17" s="180">
        <f t="shared" si="1"/>
        <v>0</v>
      </c>
      <c r="J17" s="181">
        <f t="shared" si="2"/>
        <v>4.5726441705211898E-8</v>
      </c>
      <c r="K17" s="205"/>
    </row>
    <row r="18" spans="1:11" x14ac:dyDescent="0.2">
      <c r="A18" s="340">
        <f>'Comparativo vs. Proveedor'!A24</f>
        <v>20150908</v>
      </c>
      <c r="B18" s="130">
        <f>('Balance Volumétrico'!B18/'Balance Volumétrico'!F18)*G18</f>
        <v>5867.408960496452</v>
      </c>
      <c r="C18" s="130">
        <f>('Balance Volumétrico'!C18/'Balance Volumétrico'!F18)*G18</f>
        <v>2470.1190965093419</v>
      </c>
      <c r="D18" s="130">
        <f>('Balance Volumétrico'!D18/'Balance Volumétrico'!F18)*G18</f>
        <v>4386.5390197841216</v>
      </c>
      <c r="E18" s="130">
        <f>('Balance Volumétrico'!E18/'Balance Volumétrico'!F18)*G18</f>
        <v>6086.6858482692714</v>
      </c>
      <c r="F18" s="130">
        <f t="shared" si="0"/>
        <v>18810.752925059191</v>
      </c>
      <c r="G18" s="179">
        <f>'Comparativo vs. Proveedor'!C24</f>
        <v>18810.752925059187</v>
      </c>
      <c r="H18" s="129">
        <f>'Comparativo vs. Proveedor'!I24</f>
        <v>18810.753799999999</v>
      </c>
      <c r="I18" s="180">
        <f t="shared" si="1"/>
        <v>-1.9339889379150229E-16</v>
      </c>
      <c r="J18" s="181">
        <f t="shared" si="2"/>
        <v>4.6512799057915037E-8</v>
      </c>
      <c r="K18" s="205"/>
    </row>
    <row r="19" spans="1:11" x14ac:dyDescent="0.2">
      <c r="A19" s="340">
        <f>'Comparativo vs. Proveedor'!A25</f>
        <v>20150909</v>
      </c>
      <c r="B19" s="130">
        <f>('Balance Volumétrico'!B19/'Balance Volumétrico'!F19)*G19</f>
        <v>6235.7386705448062</v>
      </c>
      <c r="C19" s="130">
        <f>('Balance Volumétrico'!C19/'Balance Volumétrico'!F19)*G19</f>
        <v>2992.6293619734788</v>
      </c>
      <c r="D19" s="130">
        <f>('Balance Volumétrico'!D19/'Balance Volumétrico'!F19)*G19</f>
        <v>4529.8490342393025</v>
      </c>
      <c r="E19" s="130">
        <f>('Balance Volumétrico'!E19/'Balance Volumétrico'!F19)*G19</f>
        <v>9493.9979758861627</v>
      </c>
      <c r="F19" s="130">
        <f t="shared" si="0"/>
        <v>23252.215042643751</v>
      </c>
      <c r="G19" s="179">
        <f>'Comparativo vs. Proveedor'!C25</f>
        <v>23252.215042643751</v>
      </c>
      <c r="H19" s="129">
        <f>'Comparativo vs. Proveedor'!I25</f>
        <v>23021.992699999999</v>
      </c>
      <c r="I19" s="180">
        <f t="shared" si="1"/>
        <v>0</v>
      </c>
      <c r="J19" s="181">
        <f t="shared" si="2"/>
        <v>-1.0000104927656945E-2</v>
      </c>
      <c r="K19" s="205"/>
    </row>
    <row r="20" spans="1:11" x14ac:dyDescent="0.2">
      <c r="A20" s="340">
        <f>'Comparativo vs. Proveedor'!A26</f>
        <v>20150910</v>
      </c>
      <c r="B20" s="130">
        <f>('Balance Volumétrico'!B20/'Balance Volumétrico'!F20)*G20</f>
        <v>7235.6384547648404</v>
      </c>
      <c r="C20" s="130">
        <f>('Balance Volumétrico'!C20/'Balance Volumétrico'!F20)*G20</f>
        <v>2885.5693837609087</v>
      </c>
      <c r="D20" s="130">
        <f>('Balance Volumétrico'!D20/'Balance Volumétrico'!F20)*G20</f>
        <v>4784.368978255311</v>
      </c>
      <c r="E20" s="130">
        <f>('Balance Volumétrico'!E20/'Balance Volumétrico'!F20)*G20</f>
        <v>10069.697849526166</v>
      </c>
      <c r="F20" s="130">
        <f t="shared" si="0"/>
        <v>24975.274666307225</v>
      </c>
      <c r="G20" s="179">
        <f>'Comparativo vs. Proveedor'!C26</f>
        <v>24975.274666307228</v>
      </c>
      <c r="H20" s="129">
        <f>'Comparativo vs. Proveedor'!I26</f>
        <v>24727.997800000001</v>
      </c>
      <c r="I20" s="180">
        <f t="shared" si="1"/>
        <v>1.4566321514772009E-16</v>
      </c>
      <c r="J20" s="181">
        <f t="shared" si="2"/>
        <v>-9.9998741631733504E-3</v>
      </c>
      <c r="K20" s="205"/>
    </row>
    <row r="21" spans="1:11" x14ac:dyDescent="0.2">
      <c r="A21" s="340">
        <f>'Comparativo vs. Proveedor'!A27</f>
        <v>20150911</v>
      </c>
      <c r="B21" s="130">
        <f>('Balance Volumétrico'!B21/'Balance Volumétrico'!F21)*G21</f>
        <v>9307.1480175733268</v>
      </c>
      <c r="C21" s="130">
        <f>('Balance Volumétrico'!C21/'Balance Volumétrico'!F21)*G21</f>
        <v>3014.8493578357438</v>
      </c>
      <c r="D21" s="130">
        <f>('Balance Volumétrico'!D21/'Balance Volumétrico'!F21)*G21</f>
        <v>3771.3391967030716</v>
      </c>
      <c r="E21" s="130">
        <f>('Balance Volumétrico'!E21/'Balance Volumétrico'!F21)*G21</f>
        <v>10291.897807821184</v>
      </c>
      <c r="F21" s="130">
        <f t="shared" si="0"/>
        <v>26385.234379933325</v>
      </c>
      <c r="G21" s="179">
        <f>'Comparativo vs. Proveedor'!C27</f>
        <v>26385.234379933325</v>
      </c>
      <c r="H21" s="129">
        <f>'Comparativo vs. Proveedor'!I27</f>
        <v>26123.99</v>
      </c>
      <c r="I21" s="180">
        <f t="shared" si="1"/>
        <v>0</v>
      </c>
      <c r="J21" s="181">
        <f t="shared" si="2"/>
        <v>-1.0000171487331117E-2</v>
      </c>
      <c r="K21" s="205"/>
    </row>
    <row r="22" spans="1:11" x14ac:dyDescent="0.2">
      <c r="A22" s="340">
        <f>'Comparativo vs. Proveedor'!A28</f>
        <v>20150912</v>
      </c>
      <c r="B22" s="130">
        <f>('Balance Volumétrico'!B22/'Balance Volumétrico'!F22)*G22</f>
        <v>7711.3483554532859</v>
      </c>
      <c r="C22" s="130">
        <f>('Balance Volumétrico'!C22/'Balance Volumétrico'!F22)*G22</f>
        <v>2813.859399907381</v>
      </c>
      <c r="D22" s="130">
        <f>('Balance Volumétrico'!D22/'Balance Volumétrico'!F22)*G22</f>
        <v>2181.599534745134</v>
      </c>
      <c r="E22" s="130">
        <f>('Balance Volumétrico'!E22/'Balance Volumétrico'!F22)*G22</f>
        <v>5952.9387304573238</v>
      </c>
      <c r="F22" s="130">
        <f t="shared" si="0"/>
        <v>18659.746020563125</v>
      </c>
      <c r="G22" s="179">
        <f>'Comparativo vs. Proveedor'!C28</f>
        <v>18659.746020563125</v>
      </c>
      <c r="H22" s="129">
        <f>'Comparativo vs. Proveedor'!I28</f>
        <v>18474.986799999999</v>
      </c>
      <c r="I22" s="180">
        <f t="shared" si="1"/>
        <v>0</v>
      </c>
      <c r="J22" s="181">
        <f t="shared" si="2"/>
        <v>-1.0000506228406415E-2</v>
      </c>
      <c r="K22" s="205"/>
    </row>
    <row r="23" spans="1:11" x14ac:dyDescent="0.2">
      <c r="A23" s="340">
        <f>'Comparativo vs. Proveedor'!A29</f>
        <v>20150913</v>
      </c>
      <c r="B23" s="130">
        <f>('Balance Volumétrico'!B23/'Balance Volumétrico'!F23)*G23</f>
        <v>8471.878199407889</v>
      </c>
      <c r="C23" s="130">
        <f>('Balance Volumétrico'!C23/'Balance Volumétrico'!F23)*G23</f>
        <v>1964.4495824807275</v>
      </c>
      <c r="D23" s="130">
        <f>('Balance Volumétrico'!D23/'Balance Volumétrico'!F23)*G23</f>
        <v>0</v>
      </c>
      <c r="E23" s="130">
        <f>('Balance Volumétrico'!E23/'Balance Volumétrico'!F23)*G23</f>
        <v>2521.9694639868258</v>
      </c>
      <c r="F23" s="130">
        <f t="shared" si="0"/>
        <v>12958.297245875441</v>
      </c>
      <c r="G23" s="179">
        <f>'Comparativo vs. Proveedor'!C29</f>
        <v>12958.297245875441</v>
      </c>
      <c r="H23" s="129">
        <f>'Comparativo vs. Proveedor'!I29</f>
        <v>12829.9951</v>
      </c>
      <c r="I23" s="180">
        <f t="shared" si="1"/>
        <v>0</v>
      </c>
      <c r="J23" s="181">
        <f t="shared" si="2"/>
        <v>-1.0000171073755207E-2</v>
      </c>
      <c r="K23" s="205"/>
    </row>
    <row r="24" spans="1:11" x14ac:dyDescent="0.2">
      <c r="A24" s="340">
        <f>'Comparativo vs. Proveedor'!A30</f>
        <v>20150914</v>
      </c>
      <c r="B24" s="130">
        <f>('Balance Volumétrico'!B24/'Balance Volumétrico'!F24)*G24</f>
        <v>7909.3083146986773</v>
      </c>
      <c r="C24" s="130">
        <f>('Balance Volumétrico'!C24/'Balance Volumétrico'!F24)*G24</f>
        <v>3044.1393513602111</v>
      </c>
      <c r="D24" s="130">
        <f>('Balance Volumétrico'!D24/'Balance Volumétrico'!F24)*G24</f>
        <v>4176.349110110973</v>
      </c>
      <c r="E24" s="130">
        <f>('Balance Volumétrico'!E24/'Balance Volumétrico'!F24)*G24</f>
        <v>75.74998385932841</v>
      </c>
      <c r="F24" s="130">
        <f t="shared" si="0"/>
        <v>15205.546760029189</v>
      </c>
      <c r="G24" s="179">
        <f>'Comparativo vs. Proveedor'!C30</f>
        <v>15205.54676002919</v>
      </c>
      <c r="H24" s="129">
        <f>'Comparativo vs. Proveedor'!I30</f>
        <v>15054.9913</v>
      </c>
      <c r="I24" s="180">
        <f t="shared" si="1"/>
        <v>1.1962670150917772E-16</v>
      </c>
      <c r="J24" s="181">
        <f t="shared" si="2"/>
        <v>-1.000036845117212E-2</v>
      </c>
      <c r="K24" s="205"/>
    </row>
    <row r="25" spans="1:11" x14ac:dyDescent="0.2">
      <c r="A25" s="340">
        <f>'Comparativo vs. Proveedor'!A31</f>
        <v>20150915</v>
      </c>
      <c r="B25" s="130">
        <f>('Balance Volumétrico'!B25/'Balance Volumétrico'!F25)*G25</f>
        <v>5713.5687822655436</v>
      </c>
      <c r="C25" s="130">
        <f>('Balance Volumétrico'!C25/'Balance Volumétrico'!F25)*G25</f>
        <v>810.0198273602557</v>
      </c>
      <c r="D25" s="130">
        <f>('Balance Volumétrico'!D25/'Balance Volumétrico'!F25)*G25</f>
        <v>2386.629491337013</v>
      </c>
      <c r="E25" s="130">
        <f>('Balance Volumétrico'!E25/'Balance Volumétrico'!F25)*G25</f>
        <v>15.149996771077102</v>
      </c>
      <c r="F25" s="130">
        <f t="shared" si="0"/>
        <v>8925.3680977338881</v>
      </c>
      <c r="G25" s="179">
        <f>'Comparativo vs. Proveedor'!C31</f>
        <v>8925.36809773389</v>
      </c>
      <c r="H25" s="129">
        <f>'Comparativo vs. Proveedor'!I31</f>
        <v>0</v>
      </c>
      <c r="I25" s="180">
        <f t="shared" si="1"/>
        <v>2.0379993112078923E-16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20150916</v>
      </c>
      <c r="B26" s="130">
        <f>('Balance Volumétrico'!B26/'Balance Volumétrico'!F26)*G26</f>
        <v>6073.1287076723302</v>
      </c>
      <c r="C26" s="130">
        <f>('Balance Volumétrico'!C26/'Balance Volumétrico'!F26)*G26</f>
        <v>417.12991123709838</v>
      </c>
      <c r="D26" s="130">
        <f>('Balance Volumétrico'!D26/'Balance Volumétrico'!F26)*G26</f>
        <v>1357.4397111444557</v>
      </c>
      <c r="E26" s="130">
        <f>('Balance Volumétrico'!E26/'Balance Volumétrico'!F26)*G26</f>
        <v>289.86993831730564</v>
      </c>
      <c r="F26" s="130">
        <f t="shared" si="0"/>
        <v>8137.5682683711893</v>
      </c>
      <c r="G26" s="179">
        <f>'Comparativo vs. Proveedor'!C32</f>
        <v>8137.5682683711902</v>
      </c>
      <c r="H26" s="129">
        <f>'Comparativo vs. Proveedor'!I32</f>
        <v>0</v>
      </c>
      <c r="I26" s="180">
        <f t="shared" si="1"/>
        <v>1.1176492433346701E-16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20150917</v>
      </c>
      <c r="B27" s="130">
        <f>('Balance Volumétrico'!B27/'Balance Volumétrico'!F27)*G27</f>
        <v>5314.5190163890657</v>
      </c>
      <c r="C27" s="130">
        <f>('Balance Volumétrico'!C27/'Balance Volumétrico'!F27)*G27</f>
        <v>2837.3283853877979</v>
      </c>
      <c r="D27" s="130">
        <f>('Balance Volumétrico'!D27/'Balance Volumétrico'!F27)*G27</f>
        <v>4704.6724875522077</v>
      </c>
      <c r="E27" s="130">
        <f>('Balance Volumétrico'!E27/'Balance Volumétrico'!F27)*G27</f>
        <v>1753.9305552029057</v>
      </c>
      <c r="F27" s="130">
        <f t="shared" si="0"/>
        <v>14610.450444531978</v>
      </c>
      <c r="G27" s="179">
        <f>'Comparativo vs. Proveedor'!C33</f>
        <v>14610.450444531976</v>
      </c>
      <c r="H27" s="129">
        <f>'Comparativo vs. Proveedor'!I33</f>
        <v>0</v>
      </c>
      <c r="I27" s="180">
        <f t="shared" si="1"/>
        <v>-1.2449920079135008E-16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20150918</v>
      </c>
      <c r="B28" s="130">
        <f>('Balance Volumétrico'!B28/'Balance Volumétrico'!F28)*G28</f>
        <v>6533.8054332347028</v>
      </c>
      <c r="C28" s="130">
        <f>('Balance Volumétrico'!C28/'Balance Volumétrico'!F28)*G28</f>
        <v>2835.3100356840673</v>
      </c>
      <c r="D28" s="130">
        <f>('Balance Volumétrico'!D28/'Balance Volumétrico'!F28)*G28</f>
        <v>5068.4213424424006</v>
      </c>
      <c r="E28" s="130">
        <f>('Balance Volumétrico'!E28/'Balance Volumétrico'!F28)*G28</f>
        <v>1818.7823330623801</v>
      </c>
      <c r="F28" s="130">
        <f t="shared" si="0"/>
        <v>16256.319144423549</v>
      </c>
      <c r="G28" s="179">
        <f>'Comparativo vs. Proveedor'!C34</f>
        <v>16256.319144423551</v>
      </c>
      <c r="H28" s="129">
        <f>'Comparativo vs. Proveedor'!I34</f>
        <v>0</v>
      </c>
      <c r="I28" s="180">
        <f t="shared" si="1"/>
        <v>1.1189429706600151E-16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20150919</v>
      </c>
      <c r="B29" s="130">
        <f>('Balance Volumétrico'!B29/'Balance Volumétrico'!F29)*G29</f>
        <v>7276.2152483461214</v>
      </c>
      <c r="C29" s="130">
        <f>('Balance Volumétrico'!C29/'Balance Volumétrico'!F29)*G29</f>
        <v>2915.5180600911085</v>
      </c>
      <c r="D29" s="130">
        <f>('Balance Volumétrico'!D29/'Balance Volumétrico'!F29)*G29</f>
        <v>2618.632375684178</v>
      </c>
      <c r="E29" s="130">
        <f>('Balance Volumétrico'!E29/'Balance Volumétrico'!F29)*G29</f>
        <v>5340.9231428731491</v>
      </c>
      <c r="F29" s="130">
        <f t="shared" si="0"/>
        <v>18151.288826994554</v>
      </c>
      <c r="G29" s="179">
        <f>'Comparativo vs. Proveedor'!C35</f>
        <v>18151.288826994558</v>
      </c>
      <c r="H29" s="129">
        <f>'Comparativo vs. Proveedor'!I35</f>
        <v>0</v>
      </c>
      <c r="I29" s="180">
        <f t="shared" si="1"/>
        <v>2.0042537154063234E-16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20150920</v>
      </c>
      <c r="B30" s="130">
        <f>('Balance Volumétrico'!B30/'Balance Volumétrico'!F30)*G30</f>
        <v>8820.5584705983529</v>
      </c>
      <c r="C30" s="130">
        <f>('Balance Volumétrico'!C30/'Balance Volumétrico'!F30)*G30</f>
        <v>891.98913438311195</v>
      </c>
      <c r="D30" s="130">
        <f>('Balance Volumétrico'!D30/'Balance Volumétrico'!F30)*G30</f>
        <v>1838.1598359840957</v>
      </c>
      <c r="E30" s="130">
        <f>('Balance Volumétrico'!E30/'Balance Volumétrico'!F30)*G30</f>
        <v>6070.3422531134165</v>
      </c>
      <c r="F30" s="130">
        <f t="shared" si="0"/>
        <v>17621.049694078974</v>
      </c>
      <c r="G30" s="179">
        <f>'Comparativo vs. Proveedor'!C36</f>
        <v>17621.049694078978</v>
      </c>
      <c r="H30" s="129">
        <f>'Comparativo vs. Proveedor'!I36</f>
        <v>0</v>
      </c>
      <c r="I30" s="180">
        <f t="shared" si="1"/>
        <v>2.0645641833211253E-16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20150921</v>
      </c>
      <c r="B31" s="130">
        <f>('Balance Volumétrico'!B31/'Balance Volumétrico'!F31)*G31</f>
        <v>9013.1853929115769</v>
      </c>
      <c r="C31" s="130">
        <f>('Balance Volumétrico'!C31/'Balance Volumétrico'!F31)*G31</f>
        <v>3069.4686676293345</v>
      </c>
      <c r="D31" s="130">
        <f>('Balance Volumétrico'!D31/'Balance Volumétrico'!F31)*G31</f>
        <v>4615.2154461093387</v>
      </c>
      <c r="E31" s="130">
        <f>('Balance Volumétrico'!E31/'Balance Volumétrico'!F31)*G31</f>
        <v>6983.8921804899664</v>
      </c>
      <c r="F31" s="130">
        <f t="shared" si="0"/>
        <v>23681.761687140217</v>
      </c>
      <c r="G31" s="179">
        <f>'Comparativo vs. Proveedor'!C37</f>
        <v>23681.761687140217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20150922</v>
      </c>
      <c r="B32" s="130">
        <f>('Balance Volumétrico'!B32/'Balance Volumétrico'!F32)*G32</f>
        <v>8765.2833333356302</v>
      </c>
      <c r="C32" s="130">
        <f>('Balance Volumétrico'!C32/'Balance Volumétrico'!F32)*G32</f>
        <v>2842.3581145408948</v>
      </c>
      <c r="D32" s="130">
        <f>('Balance Volumétrico'!D32/'Balance Volumétrico'!F32)*G32</f>
        <v>4470.4559976213159</v>
      </c>
      <c r="E32" s="130">
        <f>('Balance Volumétrico'!E32/'Balance Volumétrico'!F32)*G32</f>
        <v>5307.2155419943274</v>
      </c>
      <c r="F32" s="130">
        <f t="shared" si="0"/>
        <v>21385.312987492169</v>
      </c>
      <c r="G32" s="179">
        <f>'Comparativo vs. Proveedor'!C38</f>
        <v>21385.312987492169</v>
      </c>
      <c r="H32" s="129">
        <f>'Comparativo vs. Proveedor'!I38</f>
        <v>0</v>
      </c>
      <c r="I32" s="180">
        <f t="shared" si="1"/>
        <v>0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20150923</v>
      </c>
      <c r="B33" s="130">
        <f>('Balance Volumétrico'!B33/'Balance Volumétrico'!F33)*G33</f>
        <v>5705.9053419358834</v>
      </c>
      <c r="C33" s="130">
        <f>('Balance Volumétrico'!C33/'Balance Volumétrico'!F33)*G33</f>
        <v>2356.5218299743751</v>
      </c>
      <c r="D33" s="130">
        <f>('Balance Volumétrico'!D33/'Balance Volumétrico'!F33)*G33</f>
        <v>7972.9801735330393</v>
      </c>
      <c r="E33" s="130">
        <f>('Balance Volumétrico'!E33/'Balance Volumétrico'!F33)*G33</f>
        <v>6121.4273071246025</v>
      </c>
      <c r="F33" s="130">
        <f t="shared" si="0"/>
        <v>22156.834652567901</v>
      </c>
      <c r="G33" s="179">
        <f>'Comparativo vs. Proveedor'!C39</f>
        <v>22156.834652567901</v>
      </c>
      <c r="H33" s="129">
        <f>'Comparativo vs. Proveedor'!I39</f>
        <v>0</v>
      </c>
      <c r="I33" s="180">
        <f t="shared" si="1"/>
        <v>0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20150924</v>
      </c>
      <c r="B34" s="130">
        <f>('Balance Volumétrico'!B34/'Balance Volumétrico'!F34)*G34</f>
        <v>9824.3498687480769</v>
      </c>
      <c r="C34" s="130">
        <f>('Balance Volumétrico'!C34/'Balance Volumétrico'!F34)*G34</f>
        <v>3745.7125925685823</v>
      </c>
      <c r="D34" s="130">
        <f>('Balance Volumétrico'!D34/'Balance Volumétrico'!F34)*G34</f>
        <v>0</v>
      </c>
      <c r="E34" s="130">
        <f>('Balance Volumétrico'!E34/'Balance Volumétrico'!F34)*G34</f>
        <v>9489.399229816232</v>
      </c>
      <c r="F34" s="130">
        <f t="shared" si="0"/>
        <v>23059.461691132892</v>
      </c>
      <c r="G34" s="179">
        <f>'Comparativo vs. Proveedor'!C40</f>
        <v>23059.461691132892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20150925</v>
      </c>
      <c r="B35" s="130">
        <f>('Balance Volumétrico'!B35/'Balance Volumétrico'!F35)*G35</f>
        <v>6731.6569250317707</v>
      </c>
      <c r="C35" s="130">
        <f>('Balance Volumétrico'!C35/'Balance Volumétrico'!F35)*G35</f>
        <v>2946.6723690376775</v>
      </c>
      <c r="D35" s="130">
        <f>('Balance Volumétrico'!D35/'Balance Volumétrico'!F35)*G35</f>
        <v>5629.6739181682942</v>
      </c>
      <c r="E35" s="130">
        <f>('Balance Volumétrico'!E35/'Balance Volumétrico'!F35)*G35</f>
        <v>8137.5658388110169</v>
      </c>
      <c r="F35" s="130">
        <f t="shared" si="0"/>
        <v>23445.569051048758</v>
      </c>
      <c r="G35" s="179">
        <f>'Comparativo vs. Proveedor'!C41</f>
        <v>23445.569051048758</v>
      </c>
      <c r="H35" s="129">
        <f>'Comparativo vs. Proveedor'!I41</f>
        <v>0</v>
      </c>
      <c r="I35" s="180">
        <f t="shared" si="1"/>
        <v>0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20150926</v>
      </c>
      <c r="B36" s="130">
        <f>('Balance Volumétrico'!B36/'Balance Volumétrico'!F36)*G36</f>
        <v>7309.1548612843771</v>
      </c>
      <c r="C36" s="130">
        <f>('Balance Volumétrico'!C36/'Balance Volumétrico'!F36)*G36</f>
        <v>1990.934026007056</v>
      </c>
      <c r="D36" s="130">
        <f>('Balance Volumétrico'!D36/'Balance Volumétrico'!F36)*G36</f>
        <v>5901.3016653522245</v>
      </c>
      <c r="E36" s="130">
        <f>('Balance Volumétrico'!E36/'Balance Volumétrico'!F36)*G36</f>
        <v>11003.007166491196</v>
      </c>
      <c r="F36" s="130">
        <f t="shared" si="0"/>
        <v>26204.397719134853</v>
      </c>
      <c r="G36" s="179">
        <f>'Comparativo vs. Proveedor'!C42</f>
        <v>26204.397719134853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20150927</v>
      </c>
      <c r="B37" s="130">
        <f>('Balance Volumétrico'!B37/'Balance Volumétrico'!F37)*G37</f>
        <v>5881.8048700101717</v>
      </c>
      <c r="C37" s="130">
        <f>('Balance Volumétrico'!C37/'Balance Volumétrico'!F37)*G37</f>
        <v>487.63681400939032</v>
      </c>
      <c r="D37" s="130">
        <f>('Balance Volumétrico'!D37/'Balance Volumétrico'!F37)*G37</f>
        <v>5245.3634199731741</v>
      </c>
      <c r="E37" s="130">
        <f>('Balance Volumétrico'!E37/'Balance Volumétrico'!F37)*G37</f>
        <v>8856.8921538324121</v>
      </c>
      <c r="F37" s="130">
        <f t="shared" si="0"/>
        <v>20471.697257825148</v>
      </c>
      <c r="G37" s="179">
        <f>'Comparativo vs. Proveedor'!C43</f>
        <v>20471.697257825148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20150928</v>
      </c>
      <c r="B38" s="130">
        <f>('Balance Volumétrico'!B38/'Balance Volumétrico'!F38)*G38</f>
        <v>6223.1192953575755</v>
      </c>
      <c r="C38" s="130">
        <f>('Balance Volumétrico'!C38/'Balance Volumétrico'!F38)*G38</f>
        <v>1948.4302137410527</v>
      </c>
      <c r="D38" s="130">
        <f>('Balance Volumétrico'!D38/'Balance Volumétrico'!F38)*G38</f>
        <v>5747.8188873640129</v>
      </c>
      <c r="E38" s="130">
        <f>('Balance Volumétrico'!E38/'Balance Volumétrico'!F38)*G38</f>
        <v>7109.4088510665024</v>
      </c>
      <c r="F38" s="130">
        <f t="shared" si="0"/>
        <v>21028.777247529142</v>
      </c>
      <c r="G38" s="179">
        <f>'Comparativo vs. Proveedor'!C44</f>
        <v>21028.777247529142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5"/>
    </row>
    <row r="39" spans="1:11" x14ac:dyDescent="0.2">
      <c r="A39" s="340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5"/>
    </row>
    <row r="40" spans="1:11" x14ac:dyDescent="0.2">
      <c r="A40" s="340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 t="e">
        <f>SUM(B11:B41)</f>
        <v>#DIV/0!</v>
      </c>
      <c r="C42" s="207" t="e">
        <f>SUM(C11:C41)</f>
        <v>#DIV/0!</v>
      </c>
      <c r="D42" s="207" t="e">
        <f t="shared" ref="D42:E42" si="3">SUM(D11:D41)</f>
        <v>#DIV/0!</v>
      </c>
      <c r="E42" s="207" t="e">
        <f t="shared" si="3"/>
        <v>#DIV/0!</v>
      </c>
      <c r="F42" s="207" t="e">
        <f>SUM(F11:F41)</f>
        <v>#DIV/0!</v>
      </c>
      <c r="G42" s="207">
        <f>SUM(G11:G41)</f>
        <v>536140.07459223038</v>
      </c>
      <c r="H42" s="207">
        <f>SUM(H11:H41)</f>
        <v>269801.86670000001</v>
      </c>
      <c r="I42" s="180" t="e">
        <f t="shared" si="1"/>
        <v>#DIV/0!</v>
      </c>
      <c r="J42" s="181">
        <f t="shared" si="2"/>
        <v>-0.98716221333034371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98862.414872575842</v>
      </c>
      <c r="C44" s="194">
        <f>SUM(C11:C24)</f>
        <v>35439.505267206558</v>
      </c>
      <c r="D44" s="194">
        <f t="shared" ref="D44:E44" si="4">SUM(D11:D24)</f>
        <v>48290.506930643263</v>
      </c>
      <c r="E44" s="194">
        <f t="shared" si="4"/>
        <v>88411.790751799475</v>
      </c>
      <c r="F44" s="194">
        <f>SUM(F11:F24)</f>
        <v>271004.21782222518</v>
      </c>
      <c r="G44" s="409">
        <f>SUM(G11:G24)</f>
        <v>271004.21782222518</v>
      </c>
      <c r="H44" s="409">
        <f>SUM(H11:H24)</f>
        <v>269801.86670000001</v>
      </c>
      <c r="I44" s="195">
        <f>(G44-F44)/G44</f>
        <v>0</v>
      </c>
      <c r="J44" s="208">
        <f>(H44-G44)/H44</f>
        <v>-4.4564225478917674E-3</v>
      </c>
    </row>
    <row r="45" spans="1:11" x14ac:dyDescent="0.2">
      <c r="A45" s="197" t="s">
        <v>52</v>
      </c>
      <c r="B45" s="198">
        <f>B44/$F$44</f>
        <v>0.36480028121712904</v>
      </c>
      <c r="C45" s="198">
        <f>C44/$F$44</f>
        <v>0.13077104685674804</v>
      </c>
      <c r="D45" s="198">
        <f t="shared" ref="D45:E45" si="5">D44/$F$44</f>
        <v>0.17819097916151672</v>
      </c>
      <c r="E45" s="198">
        <f t="shared" si="5"/>
        <v>0.32623769276460607</v>
      </c>
      <c r="F45" s="198">
        <f>SUM(B45:C45)</f>
        <v>0.49557132807387705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98423.796845066361</v>
      </c>
      <c r="C46" s="201">
        <f>C45*$H$44</f>
        <v>35282.272552263792</v>
      </c>
      <c r="D46" s="201">
        <f t="shared" ref="D46:E46" si="6">D45*$H$44</f>
        <v>48076.25880687801</v>
      </c>
      <c r="E46" s="201">
        <f t="shared" si="6"/>
        <v>88019.5384957918</v>
      </c>
      <c r="F46" s="202">
        <f>SUM(B46:E46)</f>
        <v>269801.86669999996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8.8264686807977804E-4</v>
      </c>
      <c r="C47" s="198">
        <f>(C46-'Balance Volumétrico'!C44)/'Balance Volumétrico'!C44</f>
        <v>7.7357969830639691E-4</v>
      </c>
      <c r="D47" s="198">
        <f>(D46-'Balance Volumétrico'!D44)/'Balance Volumétrico'!D44</f>
        <v>2.1343167473910116E-4</v>
      </c>
      <c r="E47" s="198">
        <f>(E46-'Balance Volumétrico'!E44)/'Balance Volumétrico'!E44</f>
        <v>4.9489060416249325E-4</v>
      </c>
      <c r="F47" s="198">
        <f>(F46-'Balance Volumétrico'!F44)/'Balance Volumétrico'!F44</f>
        <v>6.2257245006176894E-4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 t="e">
        <f>SUM(B25:B41)</f>
        <v>#DIV/0!</v>
      </c>
      <c r="C49" s="194" t="e">
        <f>SUM(C25:C41)</f>
        <v>#DIV/0!</v>
      </c>
      <c r="D49" s="194" t="e">
        <f t="shared" ref="D49:E49" si="7">SUM(D25:D41)</f>
        <v>#DIV/0!</v>
      </c>
      <c r="E49" s="194" t="e">
        <f t="shared" si="7"/>
        <v>#DIV/0!</v>
      </c>
      <c r="F49" s="194" t="e">
        <f>SUM(F25:F41)</f>
        <v>#DIV/0!</v>
      </c>
      <c r="G49" s="409">
        <f>SUM(G25:G41)</f>
        <v>265135.85677000519</v>
      </c>
      <c r="H49" s="409">
        <f>SUM(H25:H41)</f>
        <v>0</v>
      </c>
      <c r="I49" s="195" t="e">
        <f>(G49-F49)/G49</f>
        <v>#DIV/0!</v>
      </c>
      <c r="J49" s="208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8">D49/$F$49</f>
        <v>#DIV/0!</v>
      </c>
      <c r="E50" s="198" t="e">
        <f t="shared" si="8"/>
        <v>#DIV/0!</v>
      </c>
      <c r="F50" s="198" t="e">
        <f>SUM(B50:C50)</f>
        <v>#DIV/0!</v>
      </c>
      <c r="G50" s="198"/>
      <c r="H50" s="199"/>
      <c r="I50" s="198"/>
      <c r="J50" s="198"/>
    </row>
    <row r="51" spans="1:10" x14ac:dyDescent="0.2">
      <c r="A51" s="200" t="s">
        <v>147</v>
      </c>
      <c r="B51" s="201" t="e">
        <f>B50*MAX($G$49,$H$49)</f>
        <v>#DIV/0!</v>
      </c>
      <c r="C51" s="201" t="e">
        <f>C50*MAX($G$49,$H$49)</f>
        <v>#DIV/0!</v>
      </c>
      <c r="D51" s="201" t="e">
        <f t="shared" ref="D51:E51" si="9">D50*MAX($G$49,$H$49)</f>
        <v>#DIV/0!</v>
      </c>
      <c r="E51" s="201" t="e">
        <f t="shared" si="9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148</v>
      </c>
      <c r="B52" s="198" t="e">
        <f>(B51-'Balance Volumétrico'!B49)/'Balance Volumétrico'!B49</f>
        <v>#DIV/0!</v>
      </c>
      <c r="C52" s="198" t="e">
        <f>(C51-'Balance Volumétrico'!C49)/'Balance Volumétrico'!C49</f>
        <v>#DIV/0!</v>
      </c>
      <c r="D52" s="198" t="e">
        <f>(D51-'Balance Volumétrico'!D49)/'Balance Volumétrico'!D49</f>
        <v>#DIV/0!</v>
      </c>
      <c r="E52" s="198" t="e">
        <f>(E51-'Balance Volumétrico'!E49)/'Balance Volumétrico'!E49</f>
        <v>#DIV/0!</v>
      </c>
      <c r="F52" s="198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9" activePane="bottomLeft" state="frozen"/>
      <selection pane="bottomLeft" activeCell="K42" sqref="K42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3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3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3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3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  <c r="K9" s="673" t="s">
        <v>188</v>
      </c>
      <c r="L9" s="72"/>
    </row>
    <row r="10" spans="1:13" ht="13.5" thickBot="1" x14ac:dyDescent="0.25">
      <c r="A10" s="228"/>
      <c r="B10" s="641" t="s">
        <v>62</v>
      </c>
      <c r="C10" s="641"/>
      <c r="D10" s="641"/>
      <c r="E10" s="641"/>
      <c r="F10" s="641"/>
      <c r="G10" s="641"/>
      <c r="H10" s="641"/>
      <c r="I10" s="218" t="s">
        <v>50</v>
      </c>
      <c r="J10" s="219" t="s">
        <v>59</v>
      </c>
      <c r="K10" s="674"/>
      <c r="L10" s="72"/>
    </row>
    <row r="11" spans="1:13" x14ac:dyDescent="0.2">
      <c r="A11" s="341">
        <f>'Comparativo vs. Proveedor'!A17</f>
        <v>20150901</v>
      </c>
      <c r="B11" s="223">
        <f>'Ajuste Volumétrico'!B11*K11/1000000</f>
        <v>231.79787850275991</v>
      </c>
      <c r="C11" s="223">
        <f>'Ajuste Volumétrico'!C11*K11/1000000</f>
        <v>81.27740035239583</v>
      </c>
      <c r="D11" s="223">
        <f>'Ajuste Volumétrico'!D11*K11/1000000</f>
        <v>2.6702296245386576</v>
      </c>
      <c r="E11" s="223">
        <f>'Ajuste Volumétrico'!E11*K11/1000000</f>
        <v>260.73146251659659</v>
      </c>
      <c r="F11" s="224">
        <f>SUM(B11:E11)</f>
        <v>576.4769709962909</v>
      </c>
      <c r="G11" s="225">
        <f>'Ajuste Volumétrico'!G11*K11/1000000</f>
        <v>576.47697099629102</v>
      </c>
      <c r="H11" s="224">
        <f>'Ajuste Volumétrico'!H11*K11/1000000</f>
        <v>576.47700000000009</v>
      </c>
      <c r="I11" s="83">
        <f>(G11-F11)/G11</f>
        <v>1.9720967782136691E-16</v>
      </c>
      <c r="J11" s="226">
        <f>(H11-G11)/H11</f>
        <v>5.0311996963538074E-8</v>
      </c>
      <c r="K11" s="227">
        <v>36524.090042969197</v>
      </c>
      <c r="L11" s="106"/>
      <c r="M11" s="106"/>
    </row>
    <row r="12" spans="1:13" x14ac:dyDescent="0.2">
      <c r="A12" s="342">
        <f>'Comparativo vs. Proveedor'!A18</f>
        <v>20150902</v>
      </c>
      <c r="B12" s="74">
        <f>'Ajuste Volumétrico'!B12*K12/1000000</f>
        <v>231.81645570501087</v>
      </c>
      <c r="C12" s="223">
        <f>'Ajuste Volumétrico'!C12*K12/1000000</f>
        <v>96.324555405164148</v>
      </c>
      <c r="D12" s="223">
        <f>'Ajuste Volumétrico'!D12*K12/1000000</f>
        <v>98.449631180553851</v>
      </c>
      <c r="E12" s="223">
        <f>'Ajuste Volumétrico'!E12*K12/1000000</f>
        <v>238.74127159378077</v>
      </c>
      <c r="F12" s="224">
        <f t="shared" ref="F12:F40" si="0">SUM(B12:E12)</f>
        <v>665.33191388450962</v>
      </c>
      <c r="G12" s="82">
        <f>'Ajuste Volumétrico'!G12*K12/1000000</f>
        <v>665.33191388450962</v>
      </c>
      <c r="H12" s="73">
        <f>'Ajuste Volumétrico'!H12*K12/1000000</f>
        <v>665.33199999999908</v>
      </c>
      <c r="I12" s="83">
        <f t="shared" ref="I12:I40" si="1">(G12-F12)/G12</f>
        <v>0</v>
      </c>
      <c r="J12" s="226">
        <f t="shared" ref="J12:J40" si="2">(H12-G12)/H12</f>
        <v>1.2943235777997331E-7</v>
      </c>
      <c r="K12" s="113">
        <v>36575.871666018502</v>
      </c>
      <c r="L12" s="106"/>
      <c r="M12" s="106"/>
    </row>
    <row r="13" spans="1:13" x14ac:dyDescent="0.2">
      <c r="A13" s="342">
        <f>'Comparativo vs. Proveedor'!A19</f>
        <v>20150903</v>
      </c>
      <c r="B13" s="74">
        <f>'Ajuste Volumétrico'!B13*K13/1000000</f>
        <v>189.60113499767255</v>
      </c>
      <c r="C13" s="223">
        <f>'Ajuste Volumétrico'!C13*K13/1000000</f>
        <v>84.97971241971446</v>
      </c>
      <c r="D13" s="223">
        <f>'Ajuste Volumétrico'!D13*K13/1000000</f>
        <v>105.83070697202906</v>
      </c>
      <c r="E13" s="223">
        <f>'Ajuste Volumétrico'!E13*K13/1000000</f>
        <v>249.95541975630547</v>
      </c>
      <c r="F13" s="224">
        <f t="shared" si="0"/>
        <v>630.36697414572154</v>
      </c>
      <c r="G13" s="82">
        <f>'Ajuste Volumétrico'!G13*K13/1000000</f>
        <v>630.36697414572154</v>
      </c>
      <c r="H13" s="73">
        <f>'Ajuste Volumétrico'!H13*K13/1000000</f>
        <v>630.36699999999951</v>
      </c>
      <c r="I13" s="83">
        <f t="shared" si="1"/>
        <v>0</v>
      </c>
      <c r="J13" s="226">
        <f t="shared" si="2"/>
        <v>4.1014643794415263E-8</v>
      </c>
      <c r="K13" s="113">
        <v>36659.496269942298</v>
      </c>
      <c r="L13" s="106"/>
      <c r="M13" s="107"/>
    </row>
    <row r="14" spans="1:13" x14ac:dyDescent="0.2">
      <c r="A14" s="342">
        <f>'Comparativo vs. Proveedor'!A20</f>
        <v>20150904</v>
      </c>
      <c r="B14" s="74">
        <f>'Ajuste Volumétrico'!B14*K14/1000000</f>
        <v>248.35250450509378</v>
      </c>
      <c r="C14" s="223">
        <f>'Ajuste Volumétrico'!C14*K14/1000000</f>
        <v>96.677585815343875</v>
      </c>
      <c r="D14" s="223">
        <f>'Ajuste Volumétrico'!D14*K14/1000000</f>
        <v>177.09509060695029</v>
      </c>
      <c r="E14" s="223">
        <f>'Ajuste Volumétrico'!E14*K14/1000000</f>
        <v>270.64573776388312</v>
      </c>
      <c r="F14" s="224">
        <f t="shared" si="0"/>
        <v>792.77091869127094</v>
      </c>
      <c r="G14" s="82">
        <f>'Ajuste Volumétrico'!G14*K14/1000000</f>
        <v>792.77091869127105</v>
      </c>
      <c r="H14" s="73">
        <f>'Ajuste Volumétrico'!H14*K14/1000000</f>
        <v>792.77100000000053</v>
      </c>
      <c r="I14" s="83">
        <f t="shared" si="1"/>
        <v>1.4340439973415463E-16</v>
      </c>
      <c r="J14" s="226">
        <f t="shared" si="2"/>
        <v>1.0256269399021153E-7</v>
      </c>
      <c r="K14" s="113">
        <v>36767.441866289402</v>
      </c>
      <c r="L14" s="106"/>
      <c r="M14" s="107"/>
    </row>
    <row r="15" spans="1:13" x14ac:dyDescent="0.2">
      <c r="A15" s="342">
        <f>'Comparativo vs. Proveedor'!A21</f>
        <v>20150905</v>
      </c>
      <c r="B15" s="74">
        <f>'Ajuste Volumétrico'!B15*K15/1000000</f>
        <v>239.24878224336226</v>
      </c>
      <c r="C15" s="223">
        <f>'Ajuste Volumétrico'!C15*K15/1000000</f>
        <v>106.01530788735114</v>
      </c>
      <c r="D15" s="223">
        <f>'Ajuste Volumétrico'!D15*K15/1000000</f>
        <v>153.23498026703172</v>
      </c>
      <c r="E15" s="223">
        <f>'Ajuste Volumétrico'!E15*K15/1000000</f>
        <v>235.14590923597339</v>
      </c>
      <c r="F15" s="224">
        <f t="shared" si="0"/>
        <v>733.64497963371844</v>
      </c>
      <c r="G15" s="82">
        <f>'Ajuste Volumétrico'!G15*K15/1000000</f>
        <v>733.64497963371844</v>
      </c>
      <c r="H15" s="73">
        <f>'Ajuste Volumétrico'!H15*K15/1000000</f>
        <v>733.64500000000055</v>
      </c>
      <c r="I15" s="83">
        <f t="shared" si="1"/>
        <v>0</v>
      </c>
      <c r="J15" s="226">
        <f t="shared" si="2"/>
        <v>2.7760404712077234E-8</v>
      </c>
      <c r="K15" s="113">
        <v>36544.083580637103</v>
      </c>
      <c r="L15" s="106"/>
      <c r="M15" s="107"/>
    </row>
    <row r="16" spans="1:13" x14ac:dyDescent="0.2">
      <c r="A16" s="342">
        <f>'Comparativo vs. Proveedor'!A22</f>
        <v>20150906</v>
      </c>
      <c r="B16" s="74">
        <f>'Ajuste Volumétrico'!B16*K16/1000000</f>
        <v>268.96329557470546</v>
      </c>
      <c r="C16" s="223">
        <f>'Ajuste Volumétrico'!C16*K16/1000000</f>
        <v>28.451534779112993</v>
      </c>
      <c r="D16" s="223">
        <f>'Ajuste Volumétrico'!D16*K16/1000000</f>
        <v>171.29059380426392</v>
      </c>
      <c r="E16" s="223">
        <f>'Ajuste Volumétrico'!E16*K16/1000000</f>
        <v>159.5175449301482</v>
      </c>
      <c r="F16" s="224">
        <f t="shared" si="0"/>
        <v>628.22296908823057</v>
      </c>
      <c r="G16" s="82">
        <f>'Ajuste Volumétrico'!G16*K16/1000000</f>
        <v>628.22296908823057</v>
      </c>
      <c r="H16" s="73">
        <f>'Ajuste Volumétrico'!H16*K16/1000000</f>
        <v>628.22300000000041</v>
      </c>
      <c r="I16" s="83">
        <f t="shared" si="1"/>
        <v>0</v>
      </c>
      <c r="J16" s="226">
        <f t="shared" si="2"/>
        <v>4.9205090932222338E-8</v>
      </c>
      <c r="K16" s="113">
        <v>36235.133504649697</v>
      </c>
      <c r="L16" s="106"/>
      <c r="M16" s="107"/>
    </row>
    <row r="17" spans="1:13" x14ac:dyDescent="0.2">
      <c r="A17" s="342">
        <f>'Comparativo vs. Proveedor'!A23</f>
        <v>20150907</v>
      </c>
      <c r="B17" s="74">
        <f>'Ajuste Volumétrico'!B17*K17/1000000</f>
        <v>273.50904615722675</v>
      </c>
      <c r="C17" s="223">
        <f>'Ajuste Volumétrico'!C17*K17/1000000</f>
        <v>100.11996482941407</v>
      </c>
      <c r="D17" s="223">
        <f>'Ajuste Volumétrico'!D17*K17/1000000</f>
        <v>183.89751049919522</v>
      </c>
      <c r="E17" s="223">
        <f>'Ajuste Volumétrico'!E17*K17/1000000</f>
        <v>189.87644433808535</v>
      </c>
      <c r="F17" s="224">
        <f t="shared" si="0"/>
        <v>747.40296582392136</v>
      </c>
      <c r="G17" s="82">
        <f>'Ajuste Volumétrico'!G17*K17/1000000</f>
        <v>747.40296582392136</v>
      </c>
      <c r="H17" s="73">
        <f>'Ajuste Volumétrico'!H17*K17/1000000</f>
        <v>747.40300000000104</v>
      </c>
      <c r="I17" s="83">
        <f t="shared" si="1"/>
        <v>0</v>
      </c>
      <c r="J17" s="226">
        <f t="shared" si="2"/>
        <v>4.5726441665389584E-8</v>
      </c>
      <c r="K17" s="113">
        <v>36258.37521323</v>
      </c>
      <c r="L17" s="106"/>
      <c r="M17" s="107"/>
    </row>
    <row r="18" spans="1:13" x14ac:dyDescent="0.2">
      <c r="A18" s="342">
        <f>'Comparativo vs. Proveedor'!A24</f>
        <v>20150908</v>
      </c>
      <c r="B18" s="74">
        <f>'Ajuste Volumétrico'!B18*K18/1000000</f>
        <v>211.61439373416334</v>
      </c>
      <c r="C18" s="223">
        <f>'Ajuste Volumétrico'!C18*K18/1000000</f>
        <v>89.087493061805603</v>
      </c>
      <c r="D18" s="223">
        <f>'Ajuste Volumétrico'!D18*K18/1000000</f>
        <v>158.20523190262278</v>
      </c>
      <c r="E18" s="223">
        <f>'Ajuste Volumétrico'!E18*K18/1000000</f>
        <v>219.52284974573018</v>
      </c>
      <c r="F18" s="224">
        <f t="shared" si="0"/>
        <v>678.42996844432196</v>
      </c>
      <c r="G18" s="82">
        <f>'Ajuste Volumétrico'!G18*K18/1000000</f>
        <v>678.42996844432196</v>
      </c>
      <c r="H18" s="73">
        <f>'Ajuste Volumétrico'!H18*K18/1000000</f>
        <v>678.43000000000029</v>
      </c>
      <c r="I18" s="83">
        <f t="shared" si="1"/>
        <v>0</v>
      </c>
      <c r="J18" s="226">
        <f t="shared" si="2"/>
        <v>4.6512799159030978E-8</v>
      </c>
      <c r="K18" s="113">
        <v>36066.071950822101</v>
      </c>
      <c r="L18" s="106"/>
      <c r="M18" s="107"/>
    </row>
    <row r="19" spans="1:13" x14ac:dyDescent="0.2">
      <c r="A19" s="342">
        <f>'Comparativo vs. Proveedor'!A25</f>
        <v>20150909</v>
      </c>
      <c r="B19" s="74">
        <f>'Ajuste Volumétrico'!B19*K19/1000000</f>
        <v>225.87211260552652</v>
      </c>
      <c r="C19" s="223">
        <f>'Ajuste Volumétrico'!C19*K19/1000000</f>
        <v>108.3995901603782</v>
      </c>
      <c r="D19" s="223">
        <f>'Ajuste Volumétrico'!D19*K19/1000000</f>
        <v>164.08105361771726</v>
      </c>
      <c r="E19" s="223">
        <f>'Ajuste Volumétrico'!E19*K19/1000000</f>
        <v>343.89340111628593</v>
      </c>
      <c r="F19" s="224">
        <f t="shared" si="0"/>
        <v>842.24615749990789</v>
      </c>
      <c r="G19" s="82">
        <f>'Ajuste Volumétrico'!G19*K19/1000000</f>
        <v>842.24615749990801</v>
      </c>
      <c r="H19" s="73">
        <f>'Ajuste Volumétrico'!H19*K19/1000000</f>
        <v>833.90700000000038</v>
      </c>
      <c r="I19" s="83">
        <f t="shared" si="1"/>
        <v>1.3498053592678865E-16</v>
      </c>
      <c r="J19" s="226">
        <f t="shared" si="2"/>
        <v>-1.000010492765695E-2</v>
      </c>
      <c r="K19" s="113">
        <v>36222.190271131498</v>
      </c>
      <c r="L19" s="106"/>
      <c r="M19" s="107"/>
    </row>
    <row r="20" spans="1:13" x14ac:dyDescent="0.2">
      <c r="A20" s="342">
        <f>'Comparativo vs. Proveedor'!A26</f>
        <v>20150910</v>
      </c>
      <c r="B20" s="74">
        <f>'Ajuste Volumétrico'!B20*K20/1000000</f>
        <v>262.07714220359821</v>
      </c>
      <c r="C20" s="223">
        <f>'Ajuste Volumétrico'!C20*K20/1000000</f>
        <v>104.51624724674485</v>
      </c>
      <c r="D20" s="223">
        <f>'Ajuste Volumétrico'!D20*K20/1000000</f>
        <v>173.29137669157521</v>
      </c>
      <c r="E20" s="223">
        <f>'Ajuste Volumétrico'!E20*K20/1000000</f>
        <v>364.72768115157373</v>
      </c>
      <c r="F20" s="224">
        <f t="shared" si="0"/>
        <v>904.61244729349198</v>
      </c>
      <c r="G20" s="82">
        <f>'Ajuste Volumétrico'!G20*K20/1000000</f>
        <v>904.6124472934921</v>
      </c>
      <c r="H20" s="73">
        <f>'Ajuste Volumétrico'!H20*K20/1000000</f>
        <v>895.65600000000086</v>
      </c>
      <c r="I20" s="83">
        <f t="shared" si="1"/>
        <v>1.2567463344303456E-16</v>
      </c>
      <c r="J20" s="226">
        <f t="shared" si="2"/>
        <v>-9.9998741631733938E-3</v>
      </c>
      <c r="K20" s="113">
        <v>36220.320271946999</v>
      </c>
      <c r="L20" s="106"/>
      <c r="M20" s="107"/>
    </row>
    <row r="21" spans="1:13" x14ac:dyDescent="0.2">
      <c r="A21" s="342">
        <f>'Comparativo vs. Proveedor'!A27</f>
        <v>20150911</v>
      </c>
      <c r="B21" s="74">
        <f>'Ajuste Volumétrico'!B21*K21/1000000</f>
        <v>336.40379457952218</v>
      </c>
      <c r="C21" s="223">
        <f>'Ajuste Volumétrico'!C21*K21/1000000</f>
        <v>108.97073541181484</v>
      </c>
      <c r="D21" s="223">
        <f>'Ajuste Volumétrico'!D21*K21/1000000</f>
        <v>136.31381106456169</v>
      </c>
      <c r="E21" s="223">
        <f>'Ajuste Volumétrico'!E21*K21/1000000</f>
        <v>371.99725086981351</v>
      </c>
      <c r="F21" s="224">
        <f t="shared" si="0"/>
        <v>953.68559192571229</v>
      </c>
      <c r="G21" s="82">
        <f>'Ajuste Volumétrico'!G21*K21/1000000</f>
        <v>953.68559192571217</v>
      </c>
      <c r="H21" s="73">
        <f>'Ajuste Volumétrico'!H21*K21/1000000</f>
        <v>944.24300000000028</v>
      </c>
      <c r="I21" s="83">
        <f t="shared" si="1"/>
        <v>-1.1920788012751242E-16</v>
      </c>
      <c r="J21" s="226">
        <f t="shared" si="2"/>
        <v>-1.0000171487331008E-2</v>
      </c>
      <c r="K21" s="113">
        <v>36144.670090594896</v>
      </c>
      <c r="L21" s="106"/>
      <c r="M21" s="107"/>
    </row>
    <row r="22" spans="1:13" x14ac:dyDescent="0.2">
      <c r="A22" s="342">
        <f>'Comparativo vs. Proveedor'!A28</f>
        <v>20150912</v>
      </c>
      <c r="B22" s="74">
        <f>'Ajuste Volumétrico'!B22*K22/1000000</f>
        <v>281.05599606055819</v>
      </c>
      <c r="C22" s="223">
        <f>'Ajuste Volumétrico'!C22*K22/1000000</f>
        <v>102.55690962995614</v>
      </c>
      <c r="D22" s="223">
        <f>'Ajuste Volumétrico'!D22*K22/1000000</f>
        <v>79.512894759765004</v>
      </c>
      <c r="E22" s="223">
        <f>'Ajuste Volumétrico'!E22*K22/1000000</f>
        <v>216.96713042317356</v>
      </c>
      <c r="F22" s="224">
        <f t="shared" si="0"/>
        <v>680.09293087345281</v>
      </c>
      <c r="G22" s="82">
        <f>'Ajuste Volumétrico'!G22*K22/1000000</f>
        <v>680.09293087345293</v>
      </c>
      <c r="H22" s="73">
        <f>'Ajuste Volumétrico'!H22*K22/1000000</f>
        <v>673.35899999999936</v>
      </c>
      <c r="I22" s="83">
        <f t="shared" si="1"/>
        <v>1.6716368096284491E-16</v>
      </c>
      <c r="J22" s="226">
        <f t="shared" si="2"/>
        <v>-1.0000506228406512E-2</v>
      </c>
      <c r="K22" s="113">
        <v>36447.062576520999</v>
      </c>
      <c r="L22" s="106"/>
      <c r="M22" s="107"/>
    </row>
    <row r="23" spans="1:13" x14ac:dyDescent="0.2">
      <c r="A23" s="342">
        <f>'Comparativo vs. Proveedor'!A29</f>
        <v>20150913</v>
      </c>
      <c r="B23" s="74">
        <f>'Ajuste Volumétrico'!B23*K23/1000000</f>
        <v>305.41165588960661</v>
      </c>
      <c r="C23" s="223">
        <f>'Ajuste Volumétrico'!C23*K23/1000000</f>
        <v>70.818511052132195</v>
      </c>
      <c r="D23" s="223">
        <f>'Ajuste Volumétrico'!D23*K23/1000000</f>
        <v>0</v>
      </c>
      <c r="E23" s="223">
        <f>'Ajuste Volumétrico'!E23*K23/1000000</f>
        <v>90.917132183637037</v>
      </c>
      <c r="F23" s="224">
        <f t="shared" si="0"/>
        <v>467.14729912537581</v>
      </c>
      <c r="G23" s="82">
        <f>'Ajuste Volumétrico'!G23*K23/1000000</f>
        <v>467.14729912537575</v>
      </c>
      <c r="H23" s="73">
        <f>'Ajuste Volumétrico'!H23*K23/1000000</f>
        <v>462.52200000000033</v>
      </c>
      <c r="I23" s="83">
        <f t="shared" si="1"/>
        <v>-1.2168200258726539E-16</v>
      </c>
      <c r="J23" s="226">
        <f t="shared" si="2"/>
        <v>-1.0000171073755231E-2</v>
      </c>
      <c r="K23" s="113">
        <v>36050.052739303101</v>
      </c>
      <c r="L23" s="106"/>
      <c r="M23" s="107"/>
    </row>
    <row r="24" spans="1:13" x14ac:dyDescent="0.2">
      <c r="A24" s="342">
        <f>'Comparativo vs. Proveedor'!A30</f>
        <v>20150914</v>
      </c>
      <c r="B24" s="74">
        <f>'Ajuste Volumétrico'!B24*K24/1000000</f>
        <v>288.6528823502606</v>
      </c>
      <c r="C24" s="223">
        <f>'Ajuste Volumétrico'!C24*K24/1000000</f>
        <v>111.09689533950778</v>
      </c>
      <c r="D24" s="223">
        <f>'Ajuste Volumétrico'!D24*K24/1000000</f>
        <v>152.41727346677661</v>
      </c>
      <c r="E24" s="223">
        <f>'Ajuste Volumétrico'!E24*K24/1000000</f>
        <v>2.7645212841616069</v>
      </c>
      <c r="F24" s="224">
        <f t="shared" si="0"/>
        <v>554.93157244070653</v>
      </c>
      <c r="G24" s="82">
        <f>'Ajuste Volumétrico'!G24*K24/1000000</f>
        <v>554.93157244070665</v>
      </c>
      <c r="H24" s="73">
        <f>'Ajuste Volumétrico'!H24*K24/1000000</f>
        <v>549.43700000000001</v>
      </c>
      <c r="I24" s="83">
        <f t="shared" si="1"/>
        <v>2.0486640762138875E-16</v>
      </c>
      <c r="J24" s="226">
        <f t="shared" si="2"/>
        <v>-1.000036845117208E-2</v>
      </c>
      <c r="K24" s="113">
        <v>36495.338260341603</v>
      </c>
      <c r="L24" s="106"/>
      <c r="M24" s="107"/>
    </row>
    <row r="25" spans="1:13" x14ac:dyDescent="0.2">
      <c r="A25" s="342">
        <f>'Comparativo vs. Proveedor'!A31</f>
        <v>20150915</v>
      </c>
      <c r="B25" s="74">
        <f>'Ajuste Volumétrico'!B25*K25/1000000</f>
        <v>210.51641357482944</v>
      </c>
      <c r="C25" s="223">
        <f>'Ajuste Volumétrico'!C25*K25/1000000</f>
        <v>29.845176540041226</v>
      </c>
      <c r="D25" s="223">
        <f>'Ajuste Volumétrico'!D25*K25/1000000</f>
        <v>87.935351825582828</v>
      </c>
      <c r="E25" s="223">
        <f>'Ajuste Volumétrico'!E25*K25/1000000</f>
        <v>0.55820155623518508</v>
      </c>
      <c r="F25" s="224">
        <f t="shared" si="0"/>
        <v>328.8551434966887</v>
      </c>
      <c r="G25" s="82">
        <f>'Ajuste Volumétrico'!G25*K25/1000000</f>
        <v>328.8551434966887</v>
      </c>
      <c r="H25" s="73">
        <f>'Ajuste Volumétrico'!H25*K25/1000000</f>
        <v>0</v>
      </c>
      <c r="I25" s="83">
        <f t="shared" si="1"/>
        <v>0</v>
      </c>
      <c r="J25" s="226" t="e">
        <f t="shared" si="2"/>
        <v>#DIV/0!</v>
      </c>
      <c r="K25" s="114">
        <v>36844.995063025301</v>
      </c>
      <c r="L25" s="106"/>
      <c r="M25" s="107"/>
    </row>
    <row r="26" spans="1:13" x14ac:dyDescent="0.2">
      <c r="A26" s="342">
        <f>'Comparativo vs. Proveedor'!A32</f>
        <v>20150916</v>
      </c>
      <c r="B26" s="74">
        <f>'Ajuste Volumétrico'!B26*K26/1000000</f>
        <v>223.76439725130425</v>
      </c>
      <c r="C26" s="223">
        <f>'Ajuste Volumétrico'!C26*K26/1000000</f>
        <v>15.369149520171073</v>
      </c>
      <c r="D26" s="223">
        <f>'Ajuste Volumétrico'!D26*K26/1000000</f>
        <v>50.014859455471964</v>
      </c>
      <c r="E26" s="223">
        <f>'Ajuste Volumétrico'!E26*K26/1000000</f>
        <v>10.680256446220575</v>
      </c>
      <c r="F26" s="224">
        <f t="shared" si="0"/>
        <v>299.82866267316786</v>
      </c>
      <c r="G26" s="82">
        <f>'Ajuste Volumétrico'!G26*K26/1000000</f>
        <v>299.8286626731678</v>
      </c>
      <c r="H26" s="73">
        <f>'Ajuste Volumétrico'!H26*K26/1000000</f>
        <v>0</v>
      </c>
      <c r="I26" s="83">
        <f t="shared" si="1"/>
        <v>-1.8958634025850603E-16</v>
      </c>
      <c r="J26" s="226" t="e">
        <f t="shared" si="2"/>
        <v>#DIV/0!</v>
      </c>
      <c r="K26" s="114">
        <v>36844.995063025301</v>
      </c>
      <c r="L26" s="106"/>
      <c r="M26" s="107"/>
    </row>
    <row r="27" spans="1:13" x14ac:dyDescent="0.2">
      <c r="A27" s="342">
        <f>'Comparativo vs. Proveedor'!A33</f>
        <v>20150917</v>
      </c>
      <c r="B27" s="74">
        <f>'Ajuste Volumétrico'!B27*K27/1000000</f>
        <v>195.81342692120919</v>
      </c>
      <c r="C27" s="223">
        <f>'Ajuste Volumétrico'!C27*K27/1000000</f>
        <v>104.54135035179496</v>
      </c>
      <c r="D27" s="223">
        <f>'Ajuste Volumétrico'!D27*K27/1000000</f>
        <v>173.34363457701207</v>
      </c>
      <c r="E27" s="223">
        <f>'Ajuste Volumétrico'!E27*K27/1000000</f>
        <v>64.623562647340279</v>
      </c>
      <c r="F27" s="224">
        <f t="shared" si="0"/>
        <v>538.32197449735645</v>
      </c>
      <c r="G27" s="82">
        <f>'Ajuste Volumétrico'!G27*K27/1000000</f>
        <v>538.32197449735645</v>
      </c>
      <c r="H27" s="73">
        <f>'Ajuste Volumétrico'!H27*K27/1000000</f>
        <v>0</v>
      </c>
      <c r="I27" s="83">
        <f t="shared" si="1"/>
        <v>0</v>
      </c>
      <c r="J27" s="226" t="e">
        <f t="shared" si="2"/>
        <v>#DIV/0!</v>
      </c>
      <c r="K27" s="114">
        <v>36844.995063025301</v>
      </c>
      <c r="L27" s="106"/>
      <c r="M27" s="107"/>
    </row>
    <row r="28" spans="1:13" x14ac:dyDescent="0.2">
      <c r="A28" s="342">
        <f>'Comparativo vs. Proveedor'!A34</f>
        <v>20150918</v>
      </c>
      <c r="B28" s="74">
        <f>'Ajuste Volumétrico'!B28*K28/1000000</f>
        <v>240.73802893030052</v>
      </c>
      <c r="C28" s="223">
        <f>'Ajuste Volumétrico'!C28*K28/1000000</f>
        <v>104.46698426692555</v>
      </c>
      <c r="D28" s="223">
        <f>'Ajuste Volumétrico'!D28*K28/1000000</f>
        <v>186.74595933962232</v>
      </c>
      <c r="E28" s="223">
        <f>'Ajuste Volumétrico'!E28*K28/1000000</f>
        <v>67.013026082401026</v>
      </c>
      <c r="F28" s="224">
        <f t="shared" si="0"/>
        <v>598.96399861924942</v>
      </c>
      <c r="G28" s="82">
        <f>'Ajuste Volumétrico'!G28*K28/1000000</f>
        <v>598.96399861924942</v>
      </c>
      <c r="H28" s="73">
        <f>'Ajuste Volumétrico'!H28*K28/1000000</f>
        <v>0</v>
      </c>
      <c r="I28" s="83">
        <f t="shared" si="1"/>
        <v>0</v>
      </c>
      <c r="J28" s="226" t="e">
        <f t="shared" si="2"/>
        <v>#DIV/0!</v>
      </c>
      <c r="K28" s="114">
        <v>36844.995063025301</v>
      </c>
      <c r="L28" s="106"/>
      <c r="M28" s="107"/>
    </row>
    <row r="29" spans="1:13" x14ac:dyDescent="0.2">
      <c r="A29" s="342">
        <f>'Comparativo vs. Proveedor'!A35</f>
        <v>20150919</v>
      </c>
      <c r="B29" s="74">
        <f>'Ajuste Volumétrico'!B29*K29/1000000</f>
        <v>268.09211490282223</v>
      </c>
      <c r="C29" s="223">
        <f>'Ajuste Volumétrico'!C29*K29/1000000</f>
        <v>107.42224853021798</v>
      </c>
      <c r="D29" s="223">
        <f>'Ajuste Volumétrico'!D29*K29/1000000</f>
        <v>96.483496953961748</v>
      </c>
      <c r="E29" s="223">
        <f>'Ajuste Volumétrico'!E29*K29/1000000</f>
        <v>196.78628683115875</v>
      </c>
      <c r="F29" s="224">
        <f t="shared" si="0"/>
        <v>668.7841472181608</v>
      </c>
      <c r="G29" s="82">
        <f>'Ajuste Volumétrico'!G29*K29/1000000</f>
        <v>668.7841472181608</v>
      </c>
      <c r="H29" s="73">
        <f>'Ajuste Volumétrico'!H29*K29/1000000</f>
        <v>0</v>
      </c>
      <c r="I29" s="83">
        <f t="shared" si="1"/>
        <v>0</v>
      </c>
      <c r="J29" s="226" t="e">
        <f t="shared" si="2"/>
        <v>#DIV/0!</v>
      </c>
      <c r="K29" s="114">
        <v>36844.995063025301</v>
      </c>
      <c r="L29" s="106"/>
      <c r="M29" s="107"/>
    </row>
    <row r="30" spans="1:13" x14ac:dyDescent="0.2">
      <c r="A30" s="342">
        <f>'Comparativo vs. Proveedor'!A36</f>
        <v>20150920</v>
      </c>
      <c r="B30" s="74">
        <f>'Ajuste Volumétrico'!B30*K30/1000000</f>
        <v>324.99343330232233</v>
      </c>
      <c r="C30" s="223">
        <f>'Ajuste Volumétrico'!C30*K30/1000000</f>
        <v>32.865335252617967</v>
      </c>
      <c r="D30" s="223">
        <f>'Ajuste Volumétrico'!D30*K30/1000000</f>
        <v>67.726990081885404</v>
      </c>
      <c r="E30" s="223">
        <f>'Ajuste Volumétrico'!E30*K30/1000000</f>
        <v>223.66173034683769</v>
      </c>
      <c r="F30" s="224">
        <f t="shared" si="0"/>
        <v>649.2474889836634</v>
      </c>
      <c r="G30" s="82">
        <f>'Ajuste Volumétrico'!G30*K30/1000000</f>
        <v>649.2474889836634</v>
      </c>
      <c r="H30" s="73">
        <f>'Ajuste Volumétrico'!H30*K30/1000000</f>
        <v>0</v>
      </c>
      <c r="I30" s="83">
        <f t="shared" si="1"/>
        <v>0</v>
      </c>
      <c r="J30" s="226" t="e">
        <f t="shared" si="2"/>
        <v>#DIV/0!</v>
      </c>
      <c r="K30" s="114">
        <v>36844.995063025301</v>
      </c>
      <c r="L30" s="106"/>
      <c r="M30" s="107"/>
    </row>
    <row r="31" spans="1:13" x14ac:dyDescent="0.2">
      <c r="A31" s="342">
        <f>'Comparativo vs. Proveedor'!A37</f>
        <v>20150921</v>
      </c>
      <c r="B31" s="74">
        <f>'Ajuste Volumétrico'!B31*K31/1000000</f>
        <v>332.09077130395883</v>
      </c>
      <c r="C31" s="223">
        <f>'Ajuste Volumétrico'!C31*K31/1000000</f>
        <v>113.09455790491369</v>
      </c>
      <c r="D31" s="223">
        <f>'Ajuste Volumétrico'!D31*K31/1000000</f>
        <v>170.04759032669671</v>
      </c>
      <c r="E31" s="223">
        <f>'Ajuste Volumétrico'!E31*K31/1000000</f>
        <v>257.3214729108538</v>
      </c>
      <c r="F31" s="224">
        <f t="shared" si="0"/>
        <v>872.55439244642298</v>
      </c>
      <c r="G31" s="82">
        <f>'Ajuste Volumétrico'!G31*K31/1000000</f>
        <v>872.55439244642309</v>
      </c>
      <c r="H31" s="73">
        <f>'Ajuste Volumétrico'!H31*K31/1000000</f>
        <v>0</v>
      </c>
      <c r="I31" s="83">
        <f t="shared" si="1"/>
        <v>1.3029197801969312E-16</v>
      </c>
      <c r="J31" s="226" t="e">
        <f t="shared" si="2"/>
        <v>#DIV/0!</v>
      </c>
      <c r="K31" s="114">
        <v>36844.995063025301</v>
      </c>
      <c r="L31" s="106"/>
      <c r="M31" s="107"/>
    </row>
    <row r="32" spans="1:13" x14ac:dyDescent="0.2">
      <c r="A32" s="342">
        <f>'Comparativo vs. Proveedor'!A38</f>
        <v>20150922</v>
      </c>
      <c r="B32" s="74">
        <f>'Ajuste Volumétrico'!B32*K32/1000000</f>
        <v>322.95682114276923</v>
      </c>
      <c r="C32" s="223">
        <f>'Ajuste Volumétrico'!C32*K32/1000000</f>
        <v>104.72667069760917</v>
      </c>
      <c r="D32" s="223">
        <f>'Ajuste Volumétrico'!D32*K32/1000000</f>
        <v>164.71392916182924</v>
      </c>
      <c r="E32" s="223">
        <f>'Ajuste Volumétrico'!E32*K32/1000000</f>
        <v>195.54433044319214</v>
      </c>
      <c r="F32" s="224">
        <f t="shared" si="0"/>
        <v>787.94175144539986</v>
      </c>
      <c r="G32" s="82">
        <f>'Ajuste Volumétrico'!G32*K32/1000000</f>
        <v>787.94175144539975</v>
      </c>
      <c r="H32" s="73">
        <f>'Ajuste Volumétrico'!H32*K32/1000000</f>
        <v>0</v>
      </c>
      <c r="I32" s="83">
        <f t="shared" si="1"/>
        <v>-1.44283302050017E-16</v>
      </c>
      <c r="J32" s="226" t="e">
        <f t="shared" si="2"/>
        <v>#DIV/0!</v>
      </c>
      <c r="K32" s="114">
        <v>36844.995063025301</v>
      </c>
      <c r="L32" s="108"/>
      <c r="M32" s="107"/>
    </row>
    <row r="33" spans="1:13" x14ac:dyDescent="0.2">
      <c r="A33" s="342">
        <f>'Comparativo vs. Proveedor'!A39</f>
        <v>20150923</v>
      </c>
      <c r="B33" s="74">
        <f>'Ajuste Volumétrico'!B33*K33/1000000</f>
        <v>210.2340541537173</v>
      </c>
      <c r="C33" s="223">
        <f>'Ajuste Volumétrico'!C33*K33/1000000</f>
        <v>86.826035191317203</v>
      </c>
      <c r="D33" s="223">
        <f>'Ajuste Volumétrico'!D33*K33/1000000</f>
        <v>293.76441513142339</v>
      </c>
      <c r="E33" s="223">
        <f>'Ajuste Volumétrico'!E33*K33/1000000</f>
        <v>225.54395890967422</v>
      </c>
      <c r="F33" s="224">
        <f t="shared" si="0"/>
        <v>816.36846338613202</v>
      </c>
      <c r="G33" s="82">
        <f>'Ajuste Volumétrico'!G33*K33/1000000</f>
        <v>816.36846338613225</v>
      </c>
      <c r="H33" s="73">
        <f>'Ajuste Volumétrico'!H33*K33/1000000</f>
        <v>0</v>
      </c>
      <c r="I33" s="83">
        <f t="shared" si="1"/>
        <v>2.7851844558048184E-16</v>
      </c>
      <c r="J33" s="226" t="e">
        <f t="shared" si="2"/>
        <v>#DIV/0!</v>
      </c>
      <c r="K33" s="114">
        <v>36844.995063025301</v>
      </c>
      <c r="L33" s="108"/>
      <c r="M33" s="107"/>
    </row>
    <row r="34" spans="1:13" x14ac:dyDescent="0.2">
      <c r="A34" s="342">
        <f>'Comparativo vs. Proveedor'!A40</f>
        <v>20150924</v>
      </c>
      <c r="B34" s="74">
        <f>'Ajuste Volumétrico'!B34*K34/1000000</f>
        <v>361.97812241145618</v>
      </c>
      <c r="C34" s="223">
        <f>'Ajuste Volumétrico'!C34*K34/1000000</f>
        <v>138.01076198070112</v>
      </c>
      <c r="D34" s="223">
        <f>'Ajuste Volumétrico'!D34*K34/1000000</f>
        <v>0</v>
      </c>
      <c r="E34" s="223">
        <f>'Ajuste Volumétrico'!E34*K34/1000000</f>
        <v>349.63686777365518</v>
      </c>
      <c r="F34" s="224">
        <f t="shared" si="0"/>
        <v>849.6257521658124</v>
      </c>
      <c r="G34" s="82">
        <f>'Ajuste Volumétrico'!G34*K34/1000000</f>
        <v>849.62575216581251</v>
      </c>
      <c r="H34" s="73">
        <f>'Ajuste Volumétrico'!H34*K34/1000000</f>
        <v>0</v>
      </c>
      <c r="I34" s="83">
        <f t="shared" si="1"/>
        <v>1.3380813544294379E-16</v>
      </c>
      <c r="J34" s="226" t="e">
        <f t="shared" si="2"/>
        <v>#DIV/0!</v>
      </c>
      <c r="K34" s="114">
        <v>36844.995063025301</v>
      </c>
      <c r="L34" s="108"/>
      <c r="M34" s="107"/>
    </row>
    <row r="35" spans="1:13" x14ac:dyDescent="0.2">
      <c r="A35" s="342">
        <f>'Comparativo vs. Proveedor'!A41</f>
        <v>20150925</v>
      </c>
      <c r="B35" s="74">
        <f>'Ajuste Volumétrico'!B35*K35/1000000</f>
        <v>248.02786616877569</v>
      </c>
      <c r="C35" s="223">
        <f>'Ajuste Volumétrico'!C35*K35/1000000</f>
        <v>108.5701288895463</v>
      </c>
      <c r="D35" s="223">
        <f>'Ajuste Volumétrico'!D35*K35/1000000</f>
        <v>207.42530772135311</v>
      </c>
      <c r="E35" s="223">
        <f>'Ajuste Volumétrico'!E35*K35/1000000</f>
        <v>299.82857315603525</v>
      </c>
      <c r="F35" s="224">
        <f t="shared" si="0"/>
        <v>863.85187593571027</v>
      </c>
      <c r="G35" s="82">
        <f>'Ajuste Volumétrico'!G35*K35/1000000</f>
        <v>863.85187593571027</v>
      </c>
      <c r="H35" s="73">
        <f>'Ajuste Volumétrico'!H35*K35/1000000</f>
        <v>0</v>
      </c>
      <c r="I35" s="83">
        <f t="shared" si="1"/>
        <v>0</v>
      </c>
      <c r="J35" s="226" t="e">
        <f t="shared" si="2"/>
        <v>#DIV/0!</v>
      </c>
      <c r="K35" s="114">
        <v>36844.995063025301</v>
      </c>
      <c r="L35" s="108"/>
      <c r="M35" s="107"/>
    </row>
    <row r="36" spans="1:13" x14ac:dyDescent="0.2">
      <c r="A36" s="342">
        <f>'Comparativo vs. Proveedor'!A42</f>
        <v>20150926</v>
      </c>
      <c r="B36" s="74">
        <f>'Ajuste Volumétrico'!B36*K36/1000000</f>
        <v>269.30577477891029</v>
      </c>
      <c r="C36" s="223">
        <f>'Ajuste Volumétrico'!C36*K36/1000000</f>
        <v>73.355954359039075</v>
      </c>
      <c r="D36" s="223">
        <f>'Ajuste Volumétrico'!D36*K36/1000000</f>
        <v>217.43343072532571</v>
      </c>
      <c r="E36" s="223">
        <f>'Ajuste Volumétrico'!E36*K36/1000000</f>
        <v>405.40574472780014</v>
      </c>
      <c r="F36" s="224">
        <f t="shared" si="0"/>
        <v>965.50090459107514</v>
      </c>
      <c r="G36" s="82">
        <f>'Ajuste Volumétrico'!G36*K36/1000000</f>
        <v>965.50090459107503</v>
      </c>
      <c r="H36" s="73">
        <f>'Ajuste Volumétrico'!H36*K36/1000000</f>
        <v>0</v>
      </c>
      <c r="I36" s="83">
        <f t="shared" si="1"/>
        <v>-1.1774907426913968E-16</v>
      </c>
      <c r="J36" s="226" t="e">
        <f t="shared" si="2"/>
        <v>#DIV/0!</v>
      </c>
      <c r="K36" s="114">
        <v>36844.995063025301</v>
      </c>
      <c r="L36" s="108"/>
      <c r="M36" s="107"/>
    </row>
    <row r="37" spans="1:13" x14ac:dyDescent="0.2">
      <c r="A37" s="342">
        <f>'Comparativo vs. Proveedor'!A43</f>
        <v>20150927</v>
      </c>
      <c r="B37" s="74">
        <f>'Ajuste Volumétrico'!B37*K37/1000000</f>
        <v>216.71507139720293</v>
      </c>
      <c r="C37" s="223">
        <f>'Ajuste Volumétrico'!C37*K37/1000000</f>
        <v>17.966976004725375</v>
      </c>
      <c r="D37" s="223">
        <f>'Ajuste Volumétrico'!D37*K37/1000000</f>
        <v>193.2653893126851</v>
      </c>
      <c r="E37" s="223">
        <f>'Ajuste Volumétrico'!E37*K37/1000000</f>
        <v>326.33214768170274</v>
      </c>
      <c r="F37" s="224">
        <f t="shared" si="0"/>
        <v>754.27958439631618</v>
      </c>
      <c r="G37" s="82">
        <f>'Ajuste Volumétrico'!G37*K37/1000000</f>
        <v>754.27958439631618</v>
      </c>
      <c r="H37" s="73">
        <f>'Ajuste Volumétrico'!H37*K37/1000000</f>
        <v>0</v>
      </c>
      <c r="I37" s="83">
        <f t="shared" si="1"/>
        <v>0</v>
      </c>
      <c r="J37" s="226" t="e">
        <f t="shared" si="2"/>
        <v>#DIV/0!</v>
      </c>
      <c r="K37" s="114">
        <v>36844.995063025301</v>
      </c>
      <c r="L37" s="108"/>
      <c r="M37" s="107"/>
    </row>
    <row r="38" spans="1:13" x14ac:dyDescent="0.2">
      <c r="A38" s="342">
        <f>'Comparativo vs. Proveedor'!A44</f>
        <v>20150928</v>
      </c>
      <c r="B38" s="74">
        <f>'Ajuste Volumétrico'!B38*K38/1000000</f>
        <v>229.29079971406736</v>
      </c>
      <c r="C38" s="223">
        <f>'Ajuste Volumétrico'!C38*K38/1000000</f>
        <v>71.789901605938425</v>
      </c>
      <c r="D38" s="223">
        <f>'Ajuste Volumétrico'!D38*K38/1000000</f>
        <v>211.77835852809062</v>
      </c>
      <c r="E38" s="223">
        <f>'Ajuste Volumétrico'!E38*K38/1000000</f>
        <v>261.94613401857362</v>
      </c>
      <c r="F38" s="224">
        <f t="shared" si="0"/>
        <v>774.80519386667004</v>
      </c>
      <c r="G38" s="82">
        <f>'Ajuste Volumétrico'!G38*K38/1000000</f>
        <v>774.80519386667004</v>
      </c>
      <c r="H38" s="73">
        <f>'Ajuste Volumétrico'!H38*K38/1000000</f>
        <v>0</v>
      </c>
      <c r="I38" s="83">
        <f t="shared" si="1"/>
        <v>0</v>
      </c>
      <c r="J38" s="226" t="e">
        <f t="shared" si="2"/>
        <v>#DIV/0!</v>
      </c>
      <c r="K38" s="114">
        <v>36844.995063025301</v>
      </c>
      <c r="L38" s="108"/>
      <c r="M38" s="107"/>
    </row>
    <row r="39" spans="1:13" x14ac:dyDescent="0.2">
      <c r="A39" s="342">
        <f>'Comparativo vs. Proveedor'!A45</f>
        <v>0</v>
      </c>
      <c r="B39" s="74" t="e">
        <f>'Ajuste Volumétrico'!B39*K39/1000000</f>
        <v>#DIV/0!</v>
      </c>
      <c r="C39" s="223" t="e">
        <f>'Ajuste Volumétrico'!C39*K39/1000000</f>
        <v>#DIV/0!</v>
      </c>
      <c r="D39" s="223" t="e">
        <f>'Ajuste Volumétrico'!D39*K39/1000000</f>
        <v>#DIV/0!</v>
      </c>
      <c r="E39" s="223" t="e">
        <f>'Ajuste Volumétrico'!E39*K39/1000000</f>
        <v>#DIV/0!</v>
      </c>
      <c r="F39" s="224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6" t="e">
        <f t="shared" si="2"/>
        <v>#DIV/0!</v>
      </c>
      <c r="K39" s="114">
        <v>36844.995063025301</v>
      </c>
      <c r="L39" s="108"/>
      <c r="M39" s="107"/>
    </row>
    <row r="40" spans="1:13" x14ac:dyDescent="0.2">
      <c r="A40" s="342">
        <f>'Comparativo vs. Proveedor'!A46</f>
        <v>0</v>
      </c>
      <c r="B40" s="74" t="e">
        <f>'Ajuste Volumétrico'!B40*K40/1000000</f>
        <v>#DIV/0!</v>
      </c>
      <c r="C40" s="223" t="e">
        <f>'Ajuste Volumétrico'!C40*K40/1000000</f>
        <v>#DIV/0!</v>
      </c>
      <c r="D40" s="223" t="e">
        <f>'Ajuste Volumétrico'!D40*K40/1000000</f>
        <v>#DIV/0!</v>
      </c>
      <c r="E40" s="223" t="e">
        <f>'Ajuste Volumétrico'!E40*K40/1000000</f>
        <v>#DIV/0!</v>
      </c>
      <c r="F40" s="224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6" t="e">
        <f t="shared" si="2"/>
        <v>#DIV/0!</v>
      </c>
      <c r="K40" s="114">
        <v>36844.995063025301</v>
      </c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19624.292993588457</v>
      </c>
      <c r="H42" s="167">
        <f>SUM(H11:H41)</f>
        <v>9811.7720000000027</v>
      </c>
      <c r="I42" s="168" t="e">
        <f>(G42-F42)/G42</f>
        <v>#DIV/0!</v>
      </c>
      <c r="J42" s="230">
        <f>(H42-G42)/H42</f>
        <v>-1.0000763362202516</v>
      </c>
      <c r="K42" s="231">
        <v>36624.337299999999</v>
      </c>
      <c r="L42" s="233">
        <f>(K42)*0.3048^3/4.1868/0.252</f>
        <v>982.95108593160091</v>
      </c>
      <c r="M42" s="109"/>
    </row>
    <row r="43" spans="1:13" s="4" customFormat="1" x14ac:dyDescent="0.2">
      <c r="A43" s="671" t="str">
        <f>'Ajuste Volumétrico'!A43:J43</f>
        <v>1ra Quincena</v>
      </c>
      <c r="B43" s="671"/>
      <c r="C43" s="671"/>
      <c r="D43" s="671"/>
      <c r="E43" s="671"/>
      <c r="F43" s="671"/>
      <c r="G43" s="671"/>
      <c r="H43" s="671"/>
      <c r="I43" s="671"/>
      <c r="J43" s="672"/>
      <c r="L43" s="232"/>
    </row>
    <row r="44" spans="1:13" x14ac:dyDescent="0.2">
      <c r="A44" s="89" t="s">
        <v>51</v>
      </c>
      <c r="B44" s="84">
        <f>SUM(B11:B24)</f>
        <v>3594.3770751090669</v>
      </c>
      <c r="C44" s="84">
        <f>SUM(C11:C24)</f>
        <v>1289.2924433908361</v>
      </c>
      <c r="D44" s="84">
        <f t="shared" ref="D44:E44" si="4">SUM(D11:D24)</f>
        <v>1756.290384457581</v>
      </c>
      <c r="E44" s="84">
        <f t="shared" si="4"/>
        <v>3215.4037569091483</v>
      </c>
      <c r="F44" s="84">
        <f>SUM(F11:F24)</f>
        <v>9855.3636598666326</v>
      </c>
      <c r="G44" s="84">
        <f>SUM(G11:G24)</f>
        <v>9855.3636598666326</v>
      </c>
      <c r="H44" s="84">
        <f>SUM(H11:H24)</f>
        <v>9811.7720000000027</v>
      </c>
      <c r="I44" s="85">
        <f>(H44-F44)/H44</f>
        <v>-4.44279176754514E-3</v>
      </c>
      <c r="J44" s="85">
        <f>(H44-G44)/H44</f>
        <v>-4.44279176754514E-3</v>
      </c>
    </row>
    <row r="45" spans="1:13" x14ac:dyDescent="0.2">
      <c r="A45" s="91" t="s">
        <v>52</v>
      </c>
      <c r="B45" s="86">
        <f>B44/$F$44</f>
        <v>0.36471277967612892</v>
      </c>
      <c r="C45" s="86">
        <f>C44/$F$44</f>
        <v>0.13082139714855368</v>
      </c>
      <c r="D45" s="86">
        <f t="shared" ref="D45:E45" si="5">D44/$F$44</f>
        <v>0.17820655280429784</v>
      </c>
      <c r="E45" s="86">
        <f t="shared" si="5"/>
        <v>0.32625927037101954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3594.3770751090665</v>
      </c>
      <c r="C46" s="93">
        <f>C45*$G$44</f>
        <v>1289.2924433908363</v>
      </c>
      <c r="D46" s="93">
        <f t="shared" ref="D46:E46" si="6">D45*$G$44</f>
        <v>1756.290384457581</v>
      </c>
      <c r="E46" s="93">
        <f t="shared" si="6"/>
        <v>3215.4037569091483</v>
      </c>
      <c r="F46" s="90">
        <f>SUM(B46:C46)</f>
        <v>4883.6695184999026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9768.929333721826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47:J47"/>
    <mergeCell ref="I9:J9"/>
    <mergeCell ref="B10:H10"/>
    <mergeCell ref="K9:K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0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0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0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0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20150901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20150902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20150903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2">
        <f>'Comparativo vs. Proveedor'!A20</f>
        <v>20150904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2">
        <f>'Comparativo vs. Proveedor'!A21</f>
        <v>20150905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20150906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20150907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20150908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20150909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2">
        <f>'Comparativo vs. Proveedor'!A26</f>
        <v>20150910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2">
        <f>'Comparativo vs. Proveedor'!A27</f>
        <v>20150911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20150912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20150913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0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2">
        <f>'Comparativo vs. Proveedor'!A30</f>
        <v>20150914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2">
        <f>'Comparativo vs. Proveedor'!A31</f>
        <v>20150915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2">
        <f>'Comparativo vs. Proveedor'!A32</f>
        <v>20150916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2">
        <f>'Comparativo vs. Proveedor'!A33</f>
        <v>20150917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2">
        <f>'Comparativo vs. Proveedor'!A34</f>
        <v>20150918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2">
        <f>'Comparativo vs. Proveedor'!A35</f>
        <v>20150919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2">
        <f>'Comparativo vs. Proveedor'!A36</f>
        <v>20150920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2">
        <f>'Comparativo vs. Proveedor'!A37</f>
        <v>20150921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2">
        <f>'Comparativo vs. Proveedor'!A38</f>
        <v>20150922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2">
        <f>'Comparativo vs. Proveedor'!A39</f>
        <v>20150923</v>
      </c>
      <c r="B32" s="74">
        <f>IF('Balance Volumétrico'!B33&gt;1,1,0)</f>
        <v>1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4</v>
      </c>
      <c r="G32" s="95"/>
      <c r="H32"/>
    </row>
    <row r="33" spans="1:8" x14ac:dyDescent="0.2">
      <c r="A33" s="342">
        <f>'Comparativo vs. Proveedor'!A40</f>
        <v>20150924</v>
      </c>
      <c r="B33" s="74">
        <f>IF('Balance Volumétrico'!B34&gt;1,1,0)</f>
        <v>1</v>
      </c>
      <c r="C33" s="74">
        <f>IF('Balance Volumétrico'!C34&gt;1,1,0)</f>
        <v>1</v>
      </c>
      <c r="D33" s="74">
        <f>IF('Balance Volumétrico'!D34&gt;1,1,0)</f>
        <v>0</v>
      </c>
      <c r="E33" s="74">
        <f>IF('Balance Volumétrico'!E34&gt;1,1,0)</f>
        <v>1</v>
      </c>
      <c r="F33" s="74">
        <f t="shared" si="0"/>
        <v>3</v>
      </c>
      <c r="G33" s="95"/>
      <c r="H33"/>
    </row>
    <row r="34" spans="1:8" x14ac:dyDescent="0.2">
      <c r="A34" s="342">
        <f>'Comparativo vs. Proveedor'!A41</f>
        <v>20150925</v>
      </c>
      <c r="B34" s="74">
        <f>IF('Balance Volumétrico'!B35&gt;1,1,0)</f>
        <v>1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4</v>
      </c>
      <c r="G34" s="95"/>
      <c r="H34"/>
    </row>
    <row r="35" spans="1:8" x14ac:dyDescent="0.2">
      <c r="A35" s="342">
        <f>'Comparativo vs. Proveedor'!A42</f>
        <v>20150926</v>
      </c>
      <c r="B35" s="74">
        <f>IF('Balance Volumétrico'!B36&gt;1,1,0)</f>
        <v>1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4</v>
      </c>
      <c r="G35" s="95"/>
      <c r="H35"/>
    </row>
    <row r="36" spans="1:8" x14ac:dyDescent="0.2">
      <c r="A36" s="342">
        <f>'Comparativo vs. Proveedor'!A43</f>
        <v>20150927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2">
        <f>'Comparativo vs. Proveedor'!A44</f>
        <v>20150928</v>
      </c>
      <c r="B37" s="74">
        <f>IF('Balance Volumétrico'!B38&gt;1,1,0)</f>
        <v>1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4</v>
      </c>
      <c r="G37" s="95"/>
      <c r="H37"/>
    </row>
    <row r="38" spans="1:8" x14ac:dyDescent="0.2">
      <c r="A38" s="342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2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28</v>
      </c>
      <c r="C41" s="74">
        <f>SUM(C10:C40)</f>
        <v>28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58</v>
      </c>
      <c r="G41" s="95"/>
      <c r="H41"/>
    </row>
    <row r="42" spans="1:8" x14ac:dyDescent="0.2">
      <c r="A42" s="89" t="s">
        <v>54</v>
      </c>
      <c r="B42" s="236">
        <f>SUM(B10:B23)</f>
        <v>14</v>
      </c>
      <c r="C42" s="236">
        <f>SUM(C10:C23)</f>
        <v>14</v>
      </c>
      <c r="D42" s="236">
        <f t="shared" ref="D42:E42" si="1">SUM(D10:D23)</f>
        <v>13</v>
      </c>
      <c r="E42" s="236">
        <f t="shared" si="1"/>
        <v>14</v>
      </c>
      <c r="F42" s="236">
        <f>SUM(F10:F23)</f>
        <v>55</v>
      </c>
      <c r="H42"/>
    </row>
    <row r="43" spans="1:8" x14ac:dyDescent="0.2">
      <c r="A43" s="89" t="s">
        <v>55</v>
      </c>
      <c r="B43" s="236">
        <f>SUM(B24:B40)</f>
        <v>14</v>
      </c>
      <c r="C43" s="236">
        <f>SUM(C24:C40)</f>
        <v>14</v>
      </c>
      <c r="D43" s="236">
        <f t="shared" ref="D43:E43" si="2">SUM(D24:D40)</f>
        <v>13</v>
      </c>
      <c r="E43" s="236">
        <f t="shared" si="2"/>
        <v>14</v>
      </c>
      <c r="F43" s="236">
        <f>SUM(F24:F40)</f>
        <v>55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268">
        <f ca="1">TODAY()</f>
        <v>42276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42248</v>
      </c>
      <c r="G11" s="25">
        <v>42277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18933.608050258645</v>
      </c>
      <c r="E22" s="41">
        <f>'QUINCENA 1 '!E22+'QUINCENA 2'!E22</f>
        <v>536140.07459223038</v>
      </c>
      <c r="F22" s="41">
        <f>'QUINCENA 1 '!F22+'QUINCENA 2'!F22</f>
        <v>18599.904899323141</v>
      </c>
      <c r="G22" s="41">
        <f>'QUINCENA 1 '!G22+'QUINCENA 2'!G22</f>
        <v>19624.29299358846</v>
      </c>
      <c r="H22" s="68"/>
      <c r="I22" s="60">
        <f>'QUINCENA 1 '!I22+'QUINCENA 2'!I22</f>
        <v>28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28</v>
      </c>
      <c r="J23" s="104" t="e">
        <f>+K23/$K$27</f>
        <v>#DIV/0!</v>
      </c>
      <c r="K23" s="115" t="e">
        <f>L23*0.9478</f>
        <v>#DIV/0!</v>
      </c>
      <c r="L23" s="413" t="e">
        <f>H23*$G$27+M23</f>
        <v>#DIV/0!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 t="e">
        <f>'QUINCENA 1 '!D24+'QUINCENA 2'!D24</f>
        <v>#DIV/0!</v>
      </c>
      <c r="E24" s="339" t="e">
        <f>'QUINCENA 1 '!E24+'QUINCENA 2'!E24</f>
        <v>#DIV/0!</v>
      </c>
      <c r="F24" s="339" t="e">
        <f>'QUINCENA 1 '!F24+'QUINCENA 2'!F24</f>
        <v>#DIV/0!</v>
      </c>
      <c r="G24" s="339" t="e">
        <f>'QUINCENA 1 '!G24+'QUINCENA 2'!G24</f>
        <v>#DIV/0!</v>
      </c>
      <c r="H24" s="69" t="e">
        <f>F24/$F$27</f>
        <v>#DIV/0!</v>
      </c>
      <c r="I24" s="61">
        <f>'QUINCENA 1 '!I24+'QUINCENA 2'!I24</f>
        <v>28</v>
      </c>
      <c r="J24" s="104" t="e">
        <f>+K24/$K$27</f>
        <v>#DIV/0!</v>
      </c>
      <c r="K24" s="115" t="e">
        <f>L24*0.9478</f>
        <v>#DIV/0!</v>
      </c>
      <c r="L24" s="413" t="e">
        <f>H24*$G$27+M24</f>
        <v>#DIV/0!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 t="e">
        <f>'QUINCENA 1 '!D25+'QUINCENA 2'!D25</f>
        <v>#DIV/0!</v>
      </c>
      <c r="E25" s="339" t="e">
        <f>'QUINCENA 1 '!E25+'QUINCENA 2'!E25</f>
        <v>#DIV/0!</v>
      </c>
      <c r="F25" s="339" t="e">
        <f>'QUINCENA 1 '!F25+'QUINCENA 2'!F25</f>
        <v>#DIV/0!</v>
      </c>
      <c r="G25" s="339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3" t="e">
        <f t="shared" ref="L25:L26" si="3">H25*$G$27+M25</f>
        <v>#DIV/0!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 t="e">
        <f>'QUINCENA 1 '!D26+'QUINCENA 2'!D26</f>
        <v>#DIV/0!</v>
      </c>
      <c r="E26" s="339" t="e">
        <f>'QUINCENA 1 '!E26+'QUINCENA 2'!E26</f>
        <v>#DIV/0!</v>
      </c>
      <c r="F26" s="339" t="e">
        <f>'QUINCENA 1 '!F26+'QUINCENA 2'!F26</f>
        <v>#DIV/0!</v>
      </c>
      <c r="G26" s="339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3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42248</v>
      </c>
      <c r="B32" s="49">
        <f>G11</f>
        <v>42277</v>
      </c>
      <c r="C32" s="50">
        <f>'QUINCENA 1 '!C32+'QUINCENA 2'!C32</f>
        <v>9811.7720000000027</v>
      </c>
      <c r="D32" s="94">
        <f>C32*0.9478</f>
        <v>9299.5975016000029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9811.7720000000027</v>
      </c>
      <c r="D34" s="58">
        <f>D32</f>
        <v>9299.5975016000029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>
        <f>(F22-D34)/F22</f>
        <v>0.50001908332668843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982.95108593160091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42248</v>
      </c>
      <c r="G9" s="685"/>
      <c r="H9" s="14" t="s">
        <v>10</v>
      </c>
      <c r="I9" s="702">
        <f ca="1">TODAY()</f>
        <v>42276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42262</v>
      </c>
      <c r="G11" s="25">
        <v>42277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9363.1844177490657</v>
      </c>
      <c r="E22" s="41">
        <f>+'Ajuste Volumétrico'!G49</f>
        <v>265135.85677000519</v>
      </c>
      <c r="F22" s="42">
        <f>G22*0.9478</f>
        <v>9258.9912225015469</v>
      </c>
      <c r="G22" s="42">
        <f>+'Balance de Energía'!G48</f>
        <v>9768.929333721826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6" t="e">
        <f>F23/$F$27</f>
        <v>#DIV/0!</v>
      </c>
      <c r="I23" s="244">
        <f>'Dias Trabajados'!B43</f>
        <v>14</v>
      </c>
    </row>
    <row r="24" spans="1:9" ht="13.5" thickBot="1" x14ac:dyDescent="0.25">
      <c r="A24" s="245" t="str">
        <f>B14</f>
        <v>CHEMIPLÁTICA</v>
      </c>
      <c r="B24" s="247"/>
      <c r="C24" s="263"/>
      <c r="D24" s="264" t="e">
        <f>+E24/(1000*0.3048^3)</f>
        <v>#DIV/0!</v>
      </c>
      <c r="E24" s="264" t="e">
        <f>+'Ajuste Volumétrico'!C49</f>
        <v>#DIV/0!</v>
      </c>
      <c r="F24" s="265" t="e">
        <f>G24*0.9478</f>
        <v>#DIV/0!</v>
      </c>
      <c r="G24" s="265" t="e">
        <f>+'Balance de Energía'!C48</f>
        <v>#DIV/0!</v>
      </c>
      <c r="H24" s="266" t="e">
        <f>F24/$F$27</f>
        <v>#DIV/0!</v>
      </c>
      <c r="I24" s="251">
        <f>'Dias Trabajados'!C43</f>
        <v>14</v>
      </c>
    </row>
    <row r="25" spans="1:9" ht="14.25" thickTop="1" thickBot="1" x14ac:dyDescent="0.25">
      <c r="A25" s="338" t="s">
        <v>225</v>
      </c>
      <c r="B25" s="4"/>
      <c r="C25" s="4"/>
      <c r="D25" s="264" t="e">
        <f t="shared" ref="D25:D26" si="0">+E25/(1000*0.3048^3)</f>
        <v>#DIV/0!</v>
      </c>
      <c r="E25" s="264" t="e">
        <f>+'Ajuste Volumétrico'!D49</f>
        <v>#DIV/0!</v>
      </c>
      <c r="F25" s="265" t="e">
        <f t="shared" ref="F25:F26" si="1">G25*0.9478</f>
        <v>#DIV/0!</v>
      </c>
      <c r="G25" s="265" t="e">
        <f>+'Balance de Energía'!D48</f>
        <v>#DIV/0!</v>
      </c>
      <c r="H25" s="266" t="e">
        <f t="shared" ref="H25:H26" si="2">F25/$F$27</f>
        <v>#DIV/0!</v>
      </c>
      <c r="I25" s="103"/>
    </row>
    <row r="26" spans="1:9" ht="14.25" thickTop="1" thickBot="1" x14ac:dyDescent="0.25">
      <c r="A26" s="338" t="s">
        <v>227</v>
      </c>
      <c r="B26" s="4"/>
      <c r="C26" s="4"/>
      <c r="D26" s="264" t="e">
        <f t="shared" si="0"/>
        <v>#DIV/0!</v>
      </c>
      <c r="E26" s="264" t="e">
        <f>+'Ajuste Volumétrico'!E49</f>
        <v>#DIV/0!</v>
      </c>
      <c r="F26" s="265" t="e">
        <f t="shared" si="1"/>
        <v>#DIV/0!</v>
      </c>
      <c r="G26" s="265" t="e">
        <f>+'Balance de Energía'!E48</f>
        <v>#DIV/0!</v>
      </c>
      <c r="H26" s="266" t="e">
        <f t="shared" si="2"/>
        <v>#DIV/0!</v>
      </c>
      <c r="I26" s="103"/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42262</v>
      </c>
      <c r="B32" s="49">
        <f>G11</f>
        <v>42277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'QUINCENA 1 '!D42</f>
        <v>982.95108593160091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9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702">
        <f ca="1">TODAY()</f>
        <v>42276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42248</v>
      </c>
      <c r="G11" s="25">
        <f>F11+13</f>
        <v>42261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9570.423632509579</v>
      </c>
      <c r="E22" s="41">
        <f>+'Balance Volumétrico'!G44</f>
        <v>271004.21782222518</v>
      </c>
      <c r="F22" s="42">
        <f>G22*0.9478</f>
        <v>9340.913676821594</v>
      </c>
      <c r="G22" s="42">
        <f>'Balance de Energía'!G44</f>
        <v>9855.3636598666326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3491.2932325065522</v>
      </c>
      <c r="E23" s="64">
        <f>+'Ajuste Volumétrico'!B44</f>
        <v>98862.414872575842</v>
      </c>
      <c r="F23" s="65">
        <f>G23*0.9478</f>
        <v>3406.7505917883736</v>
      </c>
      <c r="G23" s="65">
        <f>+'Balance de Energía'!B44</f>
        <v>3594.3770751090669</v>
      </c>
      <c r="H23" s="69">
        <f>F23/$F$27</f>
        <v>0.36471277967612897</v>
      </c>
      <c r="I23" s="244">
        <f>'Dias Trabajados'!B42</f>
        <v>14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1251.5343172858388</v>
      </c>
      <c r="E24" s="248">
        <f>+'Ajuste Volumétrico'!C44</f>
        <v>35439.505267206558</v>
      </c>
      <c r="F24" s="249">
        <f>G24*0.9478</f>
        <v>1221.9913778458344</v>
      </c>
      <c r="G24" s="249">
        <f>+'Balance de Energía'!C44</f>
        <v>1289.2924433908361</v>
      </c>
      <c r="H24" s="250">
        <f>F24/$F$27</f>
        <v>0.13082139714855368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1705.3631580674014</v>
      </c>
      <c r="E25" s="248">
        <f>+'Ajuste Volumétrico'!D44</f>
        <v>48290.506930643263</v>
      </c>
      <c r="F25" s="249">
        <f t="shared" ref="F25:F26" si="1">G25*0.9478</f>
        <v>1664.6120263888952</v>
      </c>
      <c r="G25" s="249">
        <f>+'Balance de Energía'!D44</f>
        <v>1756.290384457581</v>
      </c>
      <c r="H25" s="250">
        <f t="shared" ref="H25:H26" si="2">F25/$F$27</f>
        <v>0.17820655280429784</v>
      </c>
      <c r="I25" s="251">
        <f>'Dias Trabajados'!C43</f>
        <v>14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3122.2329246497852</v>
      </c>
      <c r="E26" s="248">
        <f>+'Ajuste Volumétrico'!E44</f>
        <v>88411.790751799475</v>
      </c>
      <c r="F26" s="249">
        <f t="shared" si="1"/>
        <v>3047.5596807984907</v>
      </c>
      <c r="G26" s="249">
        <f>+'Balance de Energía'!E44</f>
        <v>3215.4037569091483</v>
      </c>
      <c r="H26" s="250">
        <f t="shared" si="2"/>
        <v>0.32625927037101954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9570.4236325095771</v>
      </c>
      <c r="E27" s="239">
        <f t="shared" ref="E27:H27" si="3">SUM(E23:E26)</f>
        <v>271004.21782222512</v>
      </c>
      <c r="F27" s="239">
        <f t="shared" si="3"/>
        <v>9340.913676821594</v>
      </c>
      <c r="G27" s="239">
        <f t="shared" si="3"/>
        <v>9855.3636598666326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42248</v>
      </c>
      <c r="B32" s="49">
        <f>G11</f>
        <v>42261</v>
      </c>
      <c r="C32" s="50">
        <f>'Balance de Energía'!H44</f>
        <v>9811.7720000000027</v>
      </c>
      <c r="D32" s="257">
        <f>C32*0.9478</f>
        <v>9299.5975016000029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9811.7720000000027</v>
      </c>
      <c r="D34" s="253">
        <f>SUM(D32:D33)</f>
        <v>9299.5975016000029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4.4231406745693829E-3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4.4231406745693829E-3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2">
        <f>'Balance de Energía'!L42</f>
        <v>982.95108593160091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5" t="s">
        <v>67</v>
      </c>
      <c r="B1" s="725" t="s">
        <v>80</v>
      </c>
      <c r="C1" s="725" t="s">
        <v>81</v>
      </c>
      <c r="D1" s="725" t="s">
        <v>4</v>
      </c>
      <c r="E1" s="725" t="s">
        <v>82</v>
      </c>
      <c r="F1" s="725" t="s">
        <v>83</v>
      </c>
      <c r="G1" s="718" t="s">
        <v>222</v>
      </c>
      <c r="H1" s="715" t="s">
        <v>84</v>
      </c>
      <c r="I1" s="716"/>
      <c r="J1" s="716"/>
      <c r="K1" s="716"/>
      <c r="L1" s="716"/>
      <c r="M1" s="716"/>
      <c r="N1" s="716"/>
      <c r="O1" s="716"/>
      <c r="P1" s="716"/>
      <c r="Q1" s="716"/>
      <c r="R1" s="716"/>
      <c r="S1" s="716"/>
      <c r="T1" s="717"/>
      <c r="U1" s="727" t="s">
        <v>85</v>
      </c>
      <c r="V1" s="728"/>
      <c r="W1" s="728"/>
      <c r="X1" s="728"/>
      <c r="Y1" s="728"/>
      <c r="Z1" s="728"/>
      <c r="AA1" s="728"/>
      <c r="AB1" s="728"/>
      <c r="AC1" s="728"/>
      <c r="AD1" s="728"/>
      <c r="AE1" s="728"/>
      <c r="AF1" s="729"/>
      <c r="AG1" s="620"/>
      <c r="AH1" s="712" t="s">
        <v>86</v>
      </c>
      <c r="AI1" s="713"/>
      <c r="AJ1" s="713"/>
      <c r="AK1" s="713"/>
      <c r="AL1" s="713"/>
      <c r="AM1" s="713"/>
      <c r="AN1" s="713"/>
      <c r="AO1" s="713"/>
      <c r="AP1" s="713"/>
      <c r="AQ1" s="713"/>
      <c r="AR1" s="713"/>
      <c r="AS1" s="713"/>
      <c r="AT1" s="714"/>
      <c r="AU1" s="390" t="s">
        <v>152</v>
      </c>
      <c r="AV1" s="724" t="s">
        <v>87</v>
      </c>
      <c r="AW1" s="724" t="s">
        <v>88</v>
      </c>
      <c r="AX1" s="724" t="s">
        <v>89</v>
      </c>
      <c r="AY1" s="724" t="s">
        <v>90</v>
      </c>
      <c r="AZ1" s="724" t="s">
        <v>91</v>
      </c>
      <c r="BA1" s="724" t="s">
        <v>92</v>
      </c>
      <c r="BB1" s="710" t="s">
        <v>93</v>
      </c>
      <c r="BC1" s="722" t="s">
        <v>94</v>
      </c>
      <c r="BD1" s="722"/>
      <c r="BE1" s="722"/>
      <c r="BF1" s="722"/>
      <c r="BG1" s="722"/>
      <c r="BH1" s="722"/>
      <c r="BI1" s="722"/>
      <c r="BJ1" s="722"/>
      <c r="BK1" s="722"/>
      <c r="BL1" s="722"/>
      <c r="BM1" s="722"/>
      <c r="BN1" s="723"/>
      <c r="BO1" s="720" t="s">
        <v>154</v>
      </c>
      <c r="BP1" s="721"/>
    </row>
    <row r="2" spans="1:68" ht="26.25" customHeight="1" thickBot="1" x14ac:dyDescent="0.25">
      <c r="A2" s="726"/>
      <c r="B2" s="726"/>
      <c r="C2" s="726"/>
      <c r="D2" s="726"/>
      <c r="E2" s="726"/>
      <c r="F2" s="726"/>
      <c r="G2" s="719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24"/>
      <c r="AW2" s="724"/>
      <c r="AX2" s="724"/>
      <c r="AY2" s="724"/>
      <c r="AZ2" s="724"/>
      <c r="BA2" s="724"/>
      <c r="BB2" s="711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982.95108593160091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/>
      <c r="AA3" s="319"/>
      <c r="AB3" s="415"/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 t="e">
        <f>TOTAL!K23</f>
        <v>#DIV/0!</v>
      </c>
      <c r="AN3" s="298" t="e">
        <f>AM3</f>
        <v>#DIV/0!</v>
      </c>
      <c r="AO3" s="298" t="e">
        <f>AN3</f>
        <v>#DIV/0!</v>
      </c>
      <c r="AP3" s="296"/>
      <c r="AQ3" s="296"/>
      <c r="AR3" s="296"/>
      <c r="AS3" s="622"/>
      <c r="AT3" s="296"/>
      <c r="AU3" s="392" t="e">
        <f>AN3*1000/F3</f>
        <v>#DIV/0!</v>
      </c>
      <c r="AV3" s="300"/>
      <c r="AW3" s="301">
        <v>30</v>
      </c>
      <c r="AX3" s="278">
        <f>AV3*AW3</f>
        <v>0</v>
      </c>
      <c r="AY3" s="302" t="s">
        <v>118</v>
      </c>
      <c r="AZ3" s="303" t="e">
        <f>AM3</f>
        <v>#DIV/0!</v>
      </c>
      <c r="BA3" s="304"/>
      <c r="BB3" s="301" t="e">
        <f>AN3/AW3</f>
        <v>#DIV/0!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01/09/2015 al 30/09/2015</v>
      </c>
      <c r="E4" s="308" t="s">
        <v>117</v>
      </c>
      <c r="F4" s="281">
        <f>TOTAL!D42</f>
        <v>982.95108593160091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e">
        <f>IF(BA4&lt;&gt;0,1,"")</f>
        <v>#DIV/0!</v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/>
      <c r="AA4" s="319"/>
      <c r="AB4" s="415"/>
      <c r="AC4" s="293" t="e">
        <f>BA4</f>
        <v>#DIV/0!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 t="e">
        <f>TOTAL!K24</f>
        <v>#DIV/0!</v>
      </c>
      <c r="AN4" s="298" t="e">
        <f>AM4</f>
        <v>#DIV/0!</v>
      </c>
      <c r="AO4" s="296" t="e">
        <f>AN4</f>
        <v>#DIV/0!</v>
      </c>
      <c r="AP4" s="313" t="e">
        <f>IF(BA4&lt;&gt;0,1,"")</f>
        <v>#DIV/0!</v>
      </c>
      <c r="AQ4" s="296"/>
      <c r="AR4" s="296"/>
      <c r="AS4" s="622"/>
      <c r="AT4" s="296"/>
      <c r="AU4" s="392" t="e">
        <f>AN4*1000/F4</f>
        <v>#DIV/0!</v>
      </c>
      <c r="AV4" s="300"/>
      <c r="AW4" s="301">
        <v>30</v>
      </c>
      <c r="AX4" s="278">
        <f>AV4*AW4</f>
        <v>0</v>
      </c>
      <c r="AY4" s="302" t="s">
        <v>121</v>
      </c>
      <c r="AZ4" s="278" t="e">
        <f>AM4</f>
        <v>#DIV/0!</v>
      </c>
      <c r="BA4" s="315" t="e">
        <f>IF(AZ4&lt;AX4,((AX4-AZ4)*Z4),0)</f>
        <v>#DIV/0!</v>
      </c>
      <c r="BB4" s="301" t="e">
        <f>AN4/AW4</f>
        <v>#DIV/0!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01/09/2015 al 30/09/2015</v>
      </c>
      <c r="E5" s="631" t="s">
        <v>225</v>
      </c>
      <c r="F5" s="281">
        <f>TOTAL!D42</f>
        <v>982.95108593160091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2.7860999999999998</v>
      </c>
      <c r="AA5" s="291">
        <v>0.1023</v>
      </c>
      <c r="AB5" s="292"/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30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01/09/2015 al 30/09/2015</v>
      </c>
      <c r="E6" s="631" t="s">
        <v>227</v>
      </c>
      <c r="F6" s="281">
        <f>TOTAL!D42</f>
        <v>982.95108593160091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3.4906999999999999</v>
      </c>
      <c r="AA6" s="291">
        <v>0.1023</v>
      </c>
      <c r="AB6" s="292"/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30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/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/>
      <c r="B26" s="328"/>
      <c r="C26" s="329"/>
      <c r="D26" s="330"/>
    </row>
    <row r="27" spans="1:13" x14ac:dyDescent="0.2">
      <c r="A27" s="331"/>
      <c r="B27" s="328"/>
      <c r="C27" s="329"/>
      <c r="D27" s="330"/>
    </row>
    <row r="28" spans="1:13" x14ac:dyDescent="0.2">
      <c r="A28" s="331"/>
      <c r="B28" s="328"/>
      <c r="C28" s="329"/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/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F1:F2"/>
    <mergeCell ref="U1:AF1"/>
    <mergeCell ref="AV1:AV2"/>
    <mergeCell ref="AW1:AW2"/>
    <mergeCell ref="AX1:AX2"/>
    <mergeCell ref="A1:A2"/>
    <mergeCell ref="B1:B2"/>
    <mergeCell ref="C1:C2"/>
    <mergeCell ref="D1:D2"/>
    <mergeCell ref="E1:E2"/>
    <mergeCell ref="BB1:BB2"/>
    <mergeCell ref="AH1:AT1"/>
    <mergeCell ref="H1:T1"/>
    <mergeCell ref="G1:G2"/>
    <mergeCell ref="BO1:BP1"/>
    <mergeCell ref="BC1:BN1"/>
    <mergeCell ref="AY1:AY2"/>
    <mergeCell ref="AZ1:AZ2"/>
    <mergeCell ref="BA1:BA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2015-09-29T22:51:32Z</dcterms:modified>
</cp:coreProperties>
</file>